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\PROCESSOS LICITATORIOS\2025 PMP\CREDENCIAMENTO\008-2025 CREDENCIAMENTO SÁUDE E EDUCAÇÃO\"/>
    </mc:Choice>
  </mc:AlternateContent>
  <xr:revisionPtr revIDLastSave="0" documentId="13_ncr:1_{208A9847-FA25-4398-94C6-7AC23A2166EA}" xr6:coauthVersionLast="47" xr6:coauthVersionMax="47" xr10:uidLastSave="{00000000-0000-0000-0000-000000000000}"/>
  <bookViews>
    <workbookView xWindow="-120" yWindow="-120" windowWidth="20730" windowHeight="11160" tabRatio="864" firstSheet="1" activeTab="5" xr2:uid="{81E09680-54E4-4F7A-B50A-A6C024FB72A4}"/>
  </bookViews>
  <sheets>
    <sheet name="MÉDICO ATENÇÃO PRIMÁRIA E PLANT" sheetId="7" r:id="rId1"/>
    <sheet name="ESPECIALIDADES" sheetId="8" r:id="rId2"/>
    <sheet name="EXAMES EM GERAL" sheetId="3" r:id="rId3"/>
    <sheet name="OUTRAS CATEGORIAS - SAÚDE" sheetId="6" r:id="rId4"/>
    <sheet name="EXAMES LABORATORIAIS" sheetId="5" r:id="rId5"/>
    <sheet name="ESPECIALIDADES EDUCAÇÃO " sheetId="9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7" l="1"/>
  <c r="F4" i="7"/>
  <c r="H4" i="7" s="1"/>
  <c r="H11" i="9"/>
  <c r="G11" i="9"/>
  <c r="H10" i="9"/>
  <c r="G10" i="9"/>
  <c r="H9" i="9"/>
  <c r="G9" i="9"/>
  <c r="H8" i="9"/>
  <c r="G8" i="9"/>
  <c r="H7" i="9"/>
  <c r="G7" i="9"/>
  <c r="H6" i="9"/>
  <c r="G6" i="9"/>
  <c r="H5" i="9"/>
  <c r="G5" i="9"/>
  <c r="H4" i="9"/>
  <c r="G4" i="9"/>
  <c r="H3" i="9"/>
  <c r="G3" i="9"/>
  <c r="F5" i="7"/>
  <c r="H5" i="7" s="1"/>
  <c r="H9" i="7"/>
  <c r="F10" i="7"/>
  <c r="H10" i="7" s="1"/>
  <c r="F9" i="7"/>
  <c r="F8" i="7"/>
  <c r="H8" i="7" s="1"/>
  <c r="F6" i="7"/>
  <c r="H6" i="7" s="1"/>
  <c r="F7" i="7"/>
  <c r="H7" i="7" s="1"/>
  <c r="G5" i="7"/>
  <c r="G6" i="7"/>
  <c r="G7" i="7"/>
  <c r="G8" i="7"/>
  <c r="G9" i="7"/>
  <c r="G10" i="7"/>
  <c r="G3" i="7"/>
  <c r="F3" i="7"/>
  <c r="H3" i="7" s="1"/>
  <c r="G21" i="6"/>
  <c r="G22" i="6"/>
  <c r="H22" i="6" s="1"/>
  <c r="G23" i="6"/>
  <c r="H23" i="6" s="1"/>
  <c r="G24" i="6"/>
  <c r="H24" i="6" s="1"/>
  <c r="H21" i="6"/>
  <c r="G20" i="6"/>
  <c r="H20" i="6" s="1"/>
  <c r="G4" i="6"/>
  <c r="H4" i="6" s="1"/>
  <c r="G5" i="6"/>
  <c r="H5" i="6" s="1"/>
  <c r="G6" i="6"/>
  <c r="H6" i="6" s="1"/>
  <c r="G7" i="6"/>
  <c r="H7" i="6" s="1"/>
  <c r="G8" i="6"/>
  <c r="H8" i="6" s="1"/>
  <c r="G9" i="6"/>
  <c r="H9" i="6" s="1"/>
  <c r="G10" i="6"/>
  <c r="H10" i="6" s="1"/>
  <c r="G11" i="6"/>
  <c r="H11" i="6" s="1"/>
  <c r="G12" i="6"/>
  <c r="H12" i="6" s="1"/>
  <c r="G13" i="6"/>
  <c r="H13" i="6" s="1"/>
  <c r="G14" i="6"/>
  <c r="H14" i="6" s="1"/>
  <c r="G3" i="6"/>
  <c r="H3" i="6" s="1"/>
  <c r="H15" i="6" s="1"/>
  <c r="E28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3" i="3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3" i="8"/>
  <c r="D4" i="5"/>
  <c r="F4" i="5" s="1"/>
  <c r="D5" i="5"/>
  <c r="F5" i="5" s="1"/>
  <c r="D6" i="5"/>
  <c r="F6" i="5" s="1"/>
  <c r="D7" i="5"/>
  <c r="F7" i="5" s="1"/>
  <c r="D8" i="5"/>
  <c r="F8" i="5" s="1"/>
  <c r="D9" i="5"/>
  <c r="F9" i="5" s="1"/>
  <c r="D10" i="5"/>
  <c r="F10" i="5" s="1"/>
  <c r="D11" i="5"/>
  <c r="F11" i="5" s="1"/>
  <c r="D12" i="5"/>
  <c r="F12" i="5" s="1"/>
  <c r="D13" i="5"/>
  <c r="F13" i="5" s="1"/>
  <c r="D14" i="5"/>
  <c r="F14" i="5" s="1"/>
  <c r="D15" i="5"/>
  <c r="F15" i="5" s="1"/>
  <c r="D16" i="5"/>
  <c r="F16" i="5" s="1"/>
  <c r="D17" i="5"/>
  <c r="F17" i="5" s="1"/>
  <c r="D18" i="5"/>
  <c r="F18" i="5" s="1"/>
  <c r="D19" i="5"/>
  <c r="F19" i="5" s="1"/>
  <c r="D20" i="5"/>
  <c r="F20" i="5" s="1"/>
  <c r="D21" i="5"/>
  <c r="F21" i="5" s="1"/>
  <c r="D22" i="5"/>
  <c r="F22" i="5" s="1"/>
  <c r="D23" i="5"/>
  <c r="F23" i="5" s="1"/>
  <c r="D24" i="5"/>
  <c r="F24" i="5" s="1"/>
  <c r="D25" i="5"/>
  <c r="F25" i="5" s="1"/>
  <c r="D26" i="5"/>
  <c r="F26" i="5" s="1"/>
  <c r="D27" i="5"/>
  <c r="F27" i="5" s="1"/>
  <c r="D28" i="5"/>
  <c r="F28" i="5" s="1"/>
  <c r="D29" i="5"/>
  <c r="F29" i="5" s="1"/>
  <c r="D30" i="5"/>
  <c r="F30" i="5" s="1"/>
  <c r="D31" i="5"/>
  <c r="F31" i="5" s="1"/>
  <c r="D32" i="5"/>
  <c r="F32" i="5" s="1"/>
  <c r="D33" i="5"/>
  <c r="F33" i="5" s="1"/>
  <c r="D34" i="5"/>
  <c r="F34" i="5" s="1"/>
  <c r="D35" i="5"/>
  <c r="F35" i="5" s="1"/>
  <c r="D36" i="5"/>
  <c r="F36" i="5" s="1"/>
  <c r="D37" i="5"/>
  <c r="F37" i="5" s="1"/>
  <c r="D38" i="5"/>
  <c r="F38" i="5" s="1"/>
  <c r="D39" i="5"/>
  <c r="F39" i="5" s="1"/>
  <c r="D40" i="5"/>
  <c r="F40" i="5" s="1"/>
  <c r="D41" i="5"/>
  <c r="F41" i="5" s="1"/>
  <c r="D42" i="5"/>
  <c r="F42" i="5" s="1"/>
  <c r="D43" i="5"/>
  <c r="F43" i="5" s="1"/>
  <c r="D44" i="5"/>
  <c r="F44" i="5" s="1"/>
  <c r="D45" i="5"/>
  <c r="F45" i="5" s="1"/>
  <c r="D46" i="5"/>
  <c r="F46" i="5" s="1"/>
  <c r="D47" i="5"/>
  <c r="F47" i="5" s="1"/>
  <c r="D48" i="5"/>
  <c r="F48" i="5" s="1"/>
  <c r="D49" i="5"/>
  <c r="F49" i="5" s="1"/>
  <c r="D50" i="5"/>
  <c r="F50" i="5" s="1"/>
  <c r="D51" i="5"/>
  <c r="F51" i="5" s="1"/>
  <c r="D52" i="5"/>
  <c r="F52" i="5" s="1"/>
  <c r="D53" i="5"/>
  <c r="F53" i="5" s="1"/>
  <c r="D54" i="5"/>
  <c r="F54" i="5" s="1"/>
  <c r="D55" i="5"/>
  <c r="F55" i="5" s="1"/>
  <c r="D56" i="5"/>
  <c r="F56" i="5" s="1"/>
  <c r="D57" i="5"/>
  <c r="F57" i="5" s="1"/>
  <c r="D58" i="5"/>
  <c r="F58" i="5" s="1"/>
  <c r="D59" i="5"/>
  <c r="F59" i="5" s="1"/>
  <c r="D60" i="5"/>
  <c r="F60" i="5" s="1"/>
  <c r="D61" i="5"/>
  <c r="F61" i="5" s="1"/>
  <c r="D62" i="5"/>
  <c r="F62" i="5" s="1"/>
  <c r="D63" i="5"/>
  <c r="F63" i="5" s="1"/>
  <c r="D64" i="5"/>
  <c r="F64" i="5" s="1"/>
  <c r="D65" i="5"/>
  <c r="F65" i="5" s="1"/>
  <c r="D66" i="5"/>
  <c r="F66" i="5" s="1"/>
  <c r="D67" i="5"/>
  <c r="F67" i="5" s="1"/>
  <c r="D68" i="5"/>
  <c r="F68" i="5" s="1"/>
  <c r="D69" i="5"/>
  <c r="F69" i="5" s="1"/>
  <c r="D70" i="5"/>
  <c r="F70" i="5" s="1"/>
  <c r="D71" i="5"/>
  <c r="F71" i="5" s="1"/>
  <c r="D72" i="5"/>
  <c r="F72" i="5" s="1"/>
  <c r="D73" i="5"/>
  <c r="F73" i="5" s="1"/>
  <c r="D74" i="5"/>
  <c r="F74" i="5" s="1"/>
  <c r="D75" i="5"/>
  <c r="F75" i="5" s="1"/>
  <c r="D76" i="5"/>
  <c r="F76" i="5" s="1"/>
  <c r="D77" i="5"/>
  <c r="F77" i="5" s="1"/>
  <c r="D78" i="5"/>
  <c r="F78" i="5" s="1"/>
  <c r="D79" i="5"/>
  <c r="F79" i="5" s="1"/>
  <c r="D80" i="5"/>
  <c r="F80" i="5" s="1"/>
  <c r="D81" i="5"/>
  <c r="F81" i="5" s="1"/>
  <c r="D82" i="5"/>
  <c r="F82" i="5" s="1"/>
  <c r="D83" i="5"/>
  <c r="F83" i="5" s="1"/>
  <c r="D84" i="5"/>
  <c r="F84" i="5" s="1"/>
  <c r="D85" i="5"/>
  <c r="F85" i="5" s="1"/>
  <c r="D86" i="5"/>
  <c r="F86" i="5" s="1"/>
  <c r="D87" i="5"/>
  <c r="F87" i="5" s="1"/>
  <c r="D88" i="5"/>
  <c r="F88" i="5" s="1"/>
  <c r="D89" i="5"/>
  <c r="F89" i="5" s="1"/>
  <c r="D90" i="5"/>
  <c r="F90" i="5" s="1"/>
  <c r="D91" i="5"/>
  <c r="F91" i="5" s="1"/>
  <c r="D92" i="5"/>
  <c r="F92" i="5" s="1"/>
  <c r="D93" i="5"/>
  <c r="F93" i="5" s="1"/>
  <c r="D94" i="5"/>
  <c r="F94" i="5" s="1"/>
  <c r="D95" i="5"/>
  <c r="F95" i="5" s="1"/>
  <c r="D96" i="5"/>
  <c r="F96" i="5" s="1"/>
  <c r="D97" i="5"/>
  <c r="F97" i="5" s="1"/>
  <c r="D98" i="5"/>
  <c r="F98" i="5" s="1"/>
  <c r="D99" i="5"/>
  <c r="F99" i="5" s="1"/>
  <c r="D100" i="5"/>
  <c r="F100" i="5" s="1"/>
  <c r="D101" i="5"/>
  <c r="F101" i="5" s="1"/>
  <c r="D102" i="5"/>
  <c r="F102" i="5" s="1"/>
  <c r="D103" i="5"/>
  <c r="F103" i="5" s="1"/>
  <c r="D104" i="5"/>
  <c r="F104" i="5" s="1"/>
  <c r="D105" i="5"/>
  <c r="F105" i="5" s="1"/>
  <c r="D106" i="5"/>
  <c r="F106" i="5" s="1"/>
  <c r="D107" i="5"/>
  <c r="F107" i="5" s="1"/>
  <c r="D108" i="5"/>
  <c r="F108" i="5" s="1"/>
  <c r="D109" i="5"/>
  <c r="F109" i="5" s="1"/>
  <c r="D110" i="5"/>
  <c r="F110" i="5" s="1"/>
  <c r="D111" i="5"/>
  <c r="F111" i="5" s="1"/>
  <c r="D112" i="5"/>
  <c r="F112" i="5" s="1"/>
  <c r="D113" i="5"/>
  <c r="F113" i="5" s="1"/>
  <c r="D114" i="5"/>
  <c r="F114" i="5" s="1"/>
  <c r="D115" i="5"/>
  <c r="F115" i="5" s="1"/>
  <c r="D116" i="5"/>
  <c r="F116" i="5" s="1"/>
  <c r="D117" i="5"/>
  <c r="F117" i="5" s="1"/>
  <c r="D118" i="5"/>
  <c r="F118" i="5" s="1"/>
  <c r="D119" i="5"/>
  <c r="F119" i="5" s="1"/>
  <c r="D120" i="5"/>
  <c r="F120" i="5" s="1"/>
  <c r="D121" i="5"/>
  <c r="F121" i="5" s="1"/>
  <c r="D122" i="5"/>
  <c r="F122" i="5" s="1"/>
  <c r="D123" i="5"/>
  <c r="F123" i="5" s="1"/>
  <c r="D124" i="5"/>
  <c r="F124" i="5" s="1"/>
  <c r="D125" i="5"/>
  <c r="F125" i="5" s="1"/>
  <c r="D126" i="5"/>
  <c r="F126" i="5" s="1"/>
  <c r="D127" i="5"/>
  <c r="F127" i="5" s="1"/>
  <c r="D128" i="5"/>
  <c r="F128" i="5" s="1"/>
  <c r="D129" i="5"/>
  <c r="F129" i="5" s="1"/>
  <c r="D130" i="5"/>
  <c r="F130" i="5" s="1"/>
  <c r="D131" i="5"/>
  <c r="F131" i="5" s="1"/>
  <c r="D132" i="5"/>
  <c r="F132" i="5" s="1"/>
  <c r="D133" i="5"/>
  <c r="F133" i="5" s="1"/>
  <c r="D134" i="5"/>
  <c r="F134" i="5" s="1"/>
  <c r="D135" i="5"/>
  <c r="F135" i="5" s="1"/>
  <c r="D136" i="5"/>
  <c r="F136" i="5" s="1"/>
  <c r="D137" i="5"/>
  <c r="F137" i="5" s="1"/>
  <c r="D138" i="5"/>
  <c r="F138" i="5" s="1"/>
  <c r="D139" i="5"/>
  <c r="F139" i="5" s="1"/>
  <c r="D140" i="5"/>
  <c r="F140" i="5" s="1"/>
  <c r="D141" i="5"/>
  <c r="F141" i="5" s="1"/>
  <c r="D142" i="5"/>
  <c r="F142" i="5" s="1"/>
  <c r="D143" i="5"/>
  <c r="F143" i="5" s="1"/>
  <c r="D144" i="5"/>
  <c r="F144" i="5" s="1"/>
  <c r="D145" i="5"/>
  <c r="F145" i="5" s="1"/>
  <c r="D146" i="5"/>
  <c r="F146" i="5" s="1"/>
  <c r="D147" i="5"/>
  <c r="F147" i="5" s="1"/>
  <c r="D148" i="5"/>
  <c r="F148" i="5" s="1"/>
  <c r="D149" i="5"/>
  <c r="F149" i="5" s="1"/>
  <c r="D150" i="5"/>
  <c r="F150" i="5" s="1"/>
  <c r="D151" i="5"/>
  <c r="F151" i="5" s="1"/>
  <c r="D152" i="5"/>
  <c r="F152" i="5" s="1"/>
  <c r="D153" i="5"/>
  <c r="F153" i="5" s="1"/>
  <c r="D154" i="5"/>
  <c r="F154" i="5" s="1"/>
  <c r="D155" i="5"/>
  <c r="F155" i="5" s="1"/>
  <c r="D156" i="5"/>
  <c r="F156" i="5" s="1"/>
  <c r="D157" i="5"/>
  <c r="F157" i="5" s="1"/>
  <c r="D158" i="5"/>
  <c r="F158" i="5" s="1"/>
  <c r="D159" i="5"/>
  <c r="F159" i="5" s="1"/>
  <c r="D160" i="5"/>
  <c r="F160" i="5" s="1"/>
  <c r="D161" i="5"/>
  <c r="F161" i="5" s="1"/>
  <c r="D162" i="5"/>
  <c r="F162" i="5" s="1"/>
  <c r="D163" i="5"/>
  <c r="F163" i="5" s="1"/>
  <c r="D164" i="5"/>
  <c r="F164" i="5" s="1"/>
  <c r="D165" i="5"/>
  <c r="F165" i="5" s="1"/>
  <c r="D166" i="5"/>
  <c r="F166" i="5" s="1"/>
  <c r="D167" i="5"/>
  <c r="F167" i="5" s="1"/>
  <c r="D168" i="5"/>
  <c r="F168" i="5" s="1"/>
  <c r="D169" i="5"/>
  <c r="F169" i="5" s="1"/>
  <c r="D170" i="5"/>
  <c r="F170" i="5" s="1"/>
  <c r="D171" i="5"/>
  <c r="F171" i="5" s="1"/>
  <c r="D172" i="5"/>
  <c r="F172" i="5" s="1"/>
  <c r="D173" i="5"/>
  <c r="F173" i="5" s="1"/>
  <c r="D3" i="5"/>
  <c r="F3" i="5" s="1"/>
  <c r="F25" i="8" l="1"/>
  <c r="H25" i="6"/>
  <c r="H12" i="9"/>
  <c r="H11" i="7"/>
  <c r="F174" i="5"/>
</calcChain>
</file>

<file path=xl/sharedStrings.xml><?xml version="1.0" encoding="utf-8"?>
<sst xmlns="http://schemas.openxmlformats.org/spreadsheetml/2006/main" count="444" uniqueCount="329">
  <si>
    <t xml:space="preserve">ITEM </t>
  </si>
  <si>
    <t xml:space="preserve">UND </t>
  </si>
  <si>
    <t>ESPECIALIDADE</t>
  </si>
  <si>
    <t>SERV.</t>
  </si>
  <si>
    <t>ANGIOLOGISTA</t>
  </si>
  <si>
    <t>ORTOPEDISTA</t>
  </si>
  <si>
    <t>CARDIOLOGISTA</t>
  </si>
  <si>
    <t>ENDOCRINOLOGISTA</t>
  </si>
  <si>
    <t>UROLOGISTA</t>
  </si>
  <si>
    <t>OFTALMOLOGISTA</t>
  </si>
  <si>
    <t>REUMATOLOGISTA</t>
  </si>
  <si>
    <t>ECOCARDIOGRAMA</t>
  </si>
  <si>
    <t>ENDOSCOPIA</t>
  </si>
  <si>
    <t>ITEM</t>
  </si>
  <si>
    <t>EXAMES</t>
  </si>
  <si>
    <t>UND</t>
  </si>
  <si>
    <t>VALOR MENSAL</t>
  </si>
  <si>
    <t>LOCAL/CONDIÇÕES DE ATENDIMENTO</t>
  </si>
  <si>
    <t>Serv.</t>
  </si>
  <si>
    <t>NEUROLOGISTA</t>
  </si>
  <si>
    <t>PEDIATRA</t>
  </si>
  <si>
    <t>GINECOLOGISTA</t>
  </si>
  <si>
    <t>QUANTIDADE MENSAL</t>
  </si>
  <si>
    <t>RESSONÂNICA MAGNÉTICA NUCLEAR SEM CONTRASTE</t>
  </si>
  <si>
    <t>RESSONÂNICA MAGNÉTICA NUCLEAR COM CONTRASTE</t>
  </si>
  <si>
    <t>TOMOGRAFIA SEM CONTRASTE</t>
  </si>
  <si>
    <t>TOMOGRAFIA COM CONTRASTE</t>
  </si>
  <si>
    <t>COLONOSCOPIA</t>
  </si>
  <si>
    <t>VIDEONASOLARINGOSCOPIA RÍGIDA E FLEXÍVEL</t>
  </si>
  <si>
    <t>MAPA 24 HS</t>
  </si>
  <si>
    <t>TESTE ERGOMÉTRICO</t>
  </si>
  <si>
    <t>HOLTER 24 HS</t>
  </si>
  <si>
    <t>ELETRONEUROMIOGRAFIA MMSS MMII</t>
  </si>
  <si>
    <t>RADIOGRAFIA-GERAL</t>
  </si>
  <si>
    <t>ULTRASSONOGRAFIA COM DOPLLER (POR MEMBRO)</t>
  </si>
  <si>
    <t>ESPIROMETRIA</t>
  </si>
  <si>
    <t>RETOSSIGMOIDOSCOPIA</t>
  </si>
  <si>
    <t>ELETROENCEFALOGRAMA</t>
  </si>
  <si>
    <t>MAMOGRAFIA BILATERAL</t>
  </si>
  <si>
    <t xml:space="preserve">ULTRASSONOGRAFIAS EM GERAL </t>
  </si>
  <si>
    <t>BIOPSIAS EM GERAL</t>
  </si>
  <si>
    <t>MICROSCOPIA AO</t>
  </si>
  <si>
    <t>BIOMETRIA AO</t>
  </si>
  <si>
    <t>MAPEAMENTO DE RETINA AO</t>
  </si>
  <si>
    <t>RETINOGRAFIA AO</t>
  </si>
  <si>
    <t>OCT AO</t>
  </si>
  <si>
    <t>Estimativa 30 consultas/mês</t>
  </si>
  <si>
    <t>Estimativa 50 consultas/mês</t>
  </si>
  <si>
    <t xml:space="preserve">PSIQUIATRA </t>
  </si>
  <si>
    <t>GERIATRA</t>
  </si>
  <si>
    <t>Estimativa 80 consultas/mês -  Atendimento no munícipio 2x ao mês</t>
  </si>
  <si>
    <t>Estimativa 30 consultas/mês  - Atendimento no munícipio</t>
  </si>
  <si>
    <t>PNEUMOLOGISTA</t>
  </si>
  <si>
    <t>NEFROOLOGISTA</t>
  </si>
  <si>
    <t>COLOPROCTOLOGISTA</t>
  </si>
  <si>
    <t xml:space="preserve">Estimativa 30 consultas/mês  </t>
  </si>
  <si>
    <t xml:space="preserve">Estimativa 30 consultas/mês </t>
  </si>
  <si>
    <t xml:space="preserve">Estimativa 10 consultas/mês  </t>
  </si>
  <si>
    <t xml:space="preserve">Estimativa 20 consultas/mês  </t>
  </si>
  <si>
    <t>MASTOLOGISTA</t>
  </si>
  <si>
    <t>HEMATOLOGISTA</t>
  </si>
  <si>
    <t>DERMATOLOGISTA</t>
  </si>
  <si>
    <t>BUCOMAXILO</t>
  </si>
  <si>
    <t>PROCEDIMENTOS / EXAMES / ULTRASSONOGRAFIAS/RAIO X</t>
  </si>
  <si>
    <t>ESPECIALIDADES PARA SECRETARIA MUNICIPAL DE  SAÚDE</t>
  </si>
  <si>
    <t>Estimativa 05 ressonância com contraste /mês</t>
  </si>
  <si>
    <t>Estimativa 10 ressonância sem contraste /mês</t>
  </si>
  <si>
    <t>Estimativa 10 tomografias sem contraste /mês</t>
  </si>
  <si>
    <t>Estimativa 05 tomografias com contraste /mês</t>
  </si>
  <si>
    <t>Estimativa 05 colonoscopia /mês</t>
  </si>
  <si>
    <t>Estimativa 10 endoscopia/mês</t>
  </si>
  <si>
    <t>Estimativa videonasolaringoscopia 10/mês</t>
  </si>
  <si>
    <t>Estimativa ecocardiograma 20/mês</t>
  </si>
  <si>
    <t>Estimativa 20  mapa 24 hs /mês</t>
  </si>
  <si>
    <t xml:space="preserve">Estimativa 20 teste ergométrico/mês </t>
  </si>
  <si>
    <t>Estimativa holter 24 hs /20 mês</t>
  </si>
  <si>
    <t>Estimativa 10 Eletroneuromiografia MMSS/MMII</t>
  </si>
  <si>
    <t>Estimativa 10 espirometria /mês</t>
  </si>
  <si>
    <t>Estimativa 10 retossigmoidoscopia /mês</t>
  </si>
  <si>
    <t>Estimativa eletroencefalograma 20 /mês</t>
  </si>
  <si>
    <t>Estimativa 04 biópsia geral/mês</t>
  </si>
  <si>
    <t>Estimativa 10 microscopia AO /mês</t>
  </si>
  <si>
    <t>Estimativa 10 biometria AO /mês</t>
  </si>
  <si>
    <t>Estimativa 10 mapeamento de retina AO /mês</t>
  </si>
  <si>
    <t>Estimativa 10 retinografia de retina AO /mês</t>
  </si>
  <si>
    <t>Estimativa 10 OCT AO /mês</t>
  </si>
  <si>
    <t>COOMBS
(Direto )</t>
  </si>
  <si>
    <t>COOMBS (Indireto)</t>
  </si>
  <si>
    <t>ANTI GAD</t>
  </si>
  <si>
    <t xml:space="preserve">TRAB </t>
  </si>
  <si>
    <t>PEPTIDIO C</t>
  </si>
  <si>
    <t>TACROLINUS   (TRAFO)</t>
  </si>
  <si>
    <t>BNP</t>
  </si>
  <si>
    <t>PRO BNP</t>
  </si>
  <si>
    <t>FENOBARBITAL</t>
  </si>
  <si>
    <t>ELETROFORES HEMOGLOOBINA</t>
  </si>
  <si>
    <t>ELETROFORES  PROTEINA T FRACOES</t>
  </si>
  <si>
    <t>VITAMINA C</t>
  </si>
  <si>
    <t xml:space="preserve">VITAMINA A </t>
  </si>
  <si>
    <t>LIPOPROTEINA A</t>
  </si>
  <si>
    <t>VITAMINA E</t>
  </si>
  <si>
    <t>ISOAGLUTININAS</t>
  </si>
  <si>
    <t>SUBCLA IGG4</t>
  </si>
  <si>
    <t>MUCOPAL</t>
  </si>
  <si>
    <t>ANTI PROTEINASE 3</t>
  </si>
  <si>
    <t>Estimativa 20 consultas/mês -  Atendimento no munícipio</t>
  </si>
  <si>
    <t xml:space="preserve">Estimativa 10 Ultrassonagrafia com dopller (por membro)  </t>
  </si>
  <si>
    <t>FEZES – Sangue Oculto nas Fezes</t>
  </si>
  <si>
    <t>OTORRINOLARINGOLOGISTA</t>
  </si>
  <si>
    <t>GASTROENTEROLOGISTA</t>
  </si>
  <si>
    <t>Estimativa 60 mamografias bilateral/mês</t>
  </si>
  <si>
    <t xml:space="preserve">Estimativa 120 Ultrassonografias/mês ATENDIMENTO NO MUNÍCIPIO </t>
  </si>
  <si>
    <t>Estimativa 100 raio x /mês ATENDIMENTO NO MUNÍCIPIO</t>
  </si>
  <si>
    <t xml:space="preserve">Estimativa 40 consultas/mês -  Atendimento no município </t>
  </si>
  <si>
    <t>PROFISSIONAL/CATEGORIA</t>
  </si>
  <si>
    <t>CARGA HORÁRIA SEMANAL</t>
  </si>
  <si>
    <t>ALOCAÇÃO</t>
  </si>
  <si>
    <t>VALOR BRUTO</t>
  </si>
  <si>
    <t>QUANTIDADE/VAGAS</t>
  </si>
  <si>
    <t>FARMACÊUTICO</t>
  </si>
  <si>
    <t>40 HS</t>
  </si>
  <si>
    <t>20 HS</t>
  </si>
  <si>
    <t>HOSPITAL</t>
  </si>
  <si>
    <t>NUTRICIONISTA</t>
  </si>
  <si>
    <t>30 HS</t>
  </si>
  <si>
    <t>PSICÓLOGO</t>
  </si>
  <si>
    <t xml:space="preserve">PSICÓLOGO </t>
  </si>
  <si>
    <t>SAÚDE DO TRABALHADOR</t>
  </si>
  <si>
    <t>EDUCADOR FÍSICO</t>
  </si>
  <si>
    <t>VETERINÁRIO</t>
  </si>
  <si>
    <t>VIGILÂNCIA EPIDEMIÓLOGICA</t>
  </si>
  <si>
    <t>AUXILIAR SAÚDE BUCAL</t>
  </si>
  <si>
    <t>UNIDADES BÁSICAS DE SAÚDE</t>
  </si>
  <si>
    <t>FISIOTERAPEUTA</t>
  </si>
  <si>
    <t>DENTISTA</t>
  </si>
  <si>
    <t>ASSISTENTE SOCIAL</t>
  </si>
  <si>
    <t>SECRETARIA DE SAUDE</t>
  </si>
  <si>
    <t>SETOR  DE LOTAÇÃO</t>
  </si>
  <si>
    <t>SECRETARIA DE SAÚDE</t>
  </si>
  <si>
    <t>SECRETARIA DE SAÚDE/EQUIPE EMULTI</t>
  </si>
  <si>
    <t>FÁRMÁCIA BÁSICA MUNICIPAL</t>
  </si>
  <si>
    <t>NEUROPEDIATRA</t>
  </si>
  <si>
    <t xml:space="preserve">QTD MENSAL </t>
  </si>
  <si>
    <t xml:space="preserve">QTD ANUAL </t>
  </si>
  <si>
    <t>VALOR UNITÁRIO</t>
  </si>
  <si>
    <t xml:space="preserve">VALOR TOTAL </t>
  </si>
  <si>
    <t>AAT / 
ATG ANTI – TIREOGLOBULINA</t>
  </si>
  <si>
    <t>ABO-RH - GRUPO SANGUÍNEO - FATOR RH</t>
  </si>
  <si>
    <t>ÁCIDO FÓLICO</t>
  </si>
  <si>
    <t>ÁCIDO ÚRICO</t>
  </si>
  <si>
    <t>AGHBS
ANTIGENO AUSTRALIA (AghBs)
(HBSAG)</t>
  </si>
  <si>
    <t>ALFA 1</t>
  </si>
  <si>
    <t>AMILASE</t>
  </si>
  <si>
    <t>ANCA</t>
  </si>
  <si>
    <t>ANDROSTENEDIONA</t>
  </si>
  <si>
    <t>ANTI - TRANSGLUTAMINASE – IGA</t>
  </si>
  <si>
    <t>ANTI - TRANSGLUTAMINASE – IGG</t>
  </si>
  <si>
    <t>ANTI HBE</t>
  </si>
  <si>
    <t>ANTI HBS</t>
  </si>
  <si>
    <t>ANTI HCV</t>
  </si>
  <si>
    <t>ANTI SSA (RO)</t>
  </si>
  <si>
    <t>ANTI SSB (LA)</t>
  </si>
  <si>
    <t>ANTI TIREOGLOBULINA</t>
  </si>
  <si>
    <t>ANTI TPO
ANTI – MICROSSOMAL</t>
  </si>
  <si>
    <t>ANTÍGENO CARCI</t>
  </si>
  <si>
    <t>ANTI-SCL-70
ESCLERODERMA</t>
  </si>
  <si>
    <t>ASLO</t>
  </si>
  <si>
    <t>BILIRRUBINA T e F
( BT / BD / BI )</t>
  </si>
  <si>
    <t>C1Q</t>
  </si>
  <si>
    <t>C1S (Inibidor C1-Esterase)</t>
  </si>
  <si>
    <t>CA125</t>
  </si>
  <si>
    <t>CA153</t>
  </si>
  <si>
    <t>CA19-9</t>
  </si>
  <si>
    <t>CÁLCIO (Ca+)</t>
  </si>
  <si>
    <t>CALCIO IONICO</t>
  </si>
  <si>
    <t>CAPACIDADE TOTAL DE LIGAÇÃO DE FERRO</t>
  </si>
  <si>
    <t>CC3 (Complemento C3)</t>
  </si>
  <si>
    <t>CC4 (Complemento C4)</t>
  </si>
  <si>
    <t>CCP (COPROPORFIRINA)</t>
  </si>
  <si>
    <t>CEA</t>
  </si>
  <si>
    <t>CHLAMYDIA IGG</t>
  </si>
  <si>
    <t>CHLAMYDIA IGM</t>
  </si>
  <si>
    <t>CITOMEG IGG</t>
  </si>
  <si>
    <t>CITOMEG IGM</t>
  </si>
  <si>
    <t>CKMB – CREATINOFOSFOQUINASE</t>
  </si>
  <si>
    <t>CLEARENCE DE CREATININA
(Urina E Soro)
(Result. 2 dias)</t>
  </si>
  <si>
    <t>CLORO</t>
  </si>
  <si>
    <t>COAGULOGRAMA
(Coagulograma, Tempo de Sangramento / Tempo de Coagulação / Prova do Laço /
TAP (TP)- Tempo de Protrombina PTT (TTPA 20,00)</t>
  </si>
  <si>
    <t>COLESTEROL TOTAL</t>
  </si>
  <si>
    <t>COPROPORFIRINA</t>
  </si>
  <si>
    <t>CORTISOL – BASAL</t>
  </si>
  <si>
    <t>CPK TOTAL ( CK )</t>
  </si>
  <si>
    <t>CREATININA</t>
  </si>
  <si>
    <t>D-DIMERO</t>
  </si>
  <si>
    <t>DHEAS
SHBG (Dehidroepiandrosterona)</t>
  </si>
  <si>
    <t>DNA (ATI-DNA)</t>
  </si>
  <si>
    <t>ELETROFORESE HEMOGLOBINA</t>
  </si>
  <si>
    <t>ESQUISTOSOMOSE</t>
  </si>
  <si>
    <t>ESTRADIOL</t>
  </si>
  <si>
    <t>ESTRAGÊNIO (3 EXAMES)
(ESTRADIOL, ESTRIOL, ESTRONA)</t>
  </si>
  <si>
    <t>FAN</t>
  </si>
  <si>
    <t>FATOR REUMATÓIDE (FR)
(LATEX)</t>
  </si>
  <si>
    <t xml:space="preserve">FERRITINA </t>
  </si>
  <si>
    <t>FERRO SÉRICO</t>
  </si>
  <si>
    <t>FEZES – (Kato-Katz)</t>
  </si>
  <si>
    <t>FEZES (Baerma)</t>
  </si>
  <si>
    <t>FEZES (Parasitológico de Fezes – EPF)</t>
  </si>
  <si>
    <t>FOSFATOSE ALCALINA (FA)</t>
  </si>
  <si>
    <t>FOSFORO</t>
  </si>
  <si>
    <t>FRUTOSAMINA</t>
  </si>
  <si>
    <t>FSH
(Hormônio Folículo Estimulante)</t>
  </si>
  <si>
    <t>FTA ABS (IGG ou IGM)</t>
  </si>
  <si>
    <t>GGT (GAMA GT)</t>
  </si>
  <si>
    <t>GLICEMIA</t>
  </si>
  <si>
    <t>GLICEMIA PÓS PRANDIAL</t>
  </si>
  <si>
    <t>GLOBULINA LIGADORA – Hormônios Sexuais</t>
  </si>
  <si>
    <t>GPP</t>
  </si>
  <si>
    <t>HBC IGG</t>
  </si>
  <si>
    <t>HBC IGM</t>
  </si>
  <si>
    <t>HBS</t>
  </si>
  <si>
    <t>HCG Quantitativo</t>
  </si>
  <si>
    <t>HEMOGLOBINA GLICADA – HBA1C</t>
  </si>
  <si>
    <t>HEMOGRAMA (Contagem de Plaquetas)</t>
  </si>
  <si>
    <t>HEPATITE A</t>
  </si>
  <si>
    <t>HEPATITE B</t>
  </si>
  <si>
    <t>HEPATITE C (Anti-HCV)</t>
  </si>
  <si>
    <t>HEPATITE D</t>
  </si>
  <si>
    <t>HIV ½</t>
  </si>
  <si>
    <t>HPYLORI IGG</t>
  </si>
  <si>
    <t>HPYLORI IGM</t>
  </si>
  <si>
    <t>HTLV I e II</t>
  </si>
  <si>
    <t>IgA (Imonoglobulina A)</t>
  </si>
  <si>
    <t>IGE</t>
  </si>
  <si>
    <t>IGG (Imonoglobulina G)</t>
  </si>
  <si>
    <t>IGM (Imonoglobulina M)</t>
  </si>
  <si>
    <t>INDICE SATURAÇÃO TRANFERINA</t>
  </si>
  <si>
    <t>INSULINA</t>
  </si>
  <si>
    <t>LACTATO DESIDROGENASE
(LDH)-DHL</t>
  </si>
  <si>
    <t>LÁTEX (FATOR REUMATÓIDE)</t>
  </si>
  <si>
    <t>LDH</t>
  </si>
  <si>
    <t>LH</t>
  </si>
  <si>
    <t>LIPASE</t>
  </si>
  <si>
    <t>MAGNÉSIO</t>
  </si>
  <si>
    <t>MICÓTICO DE UNHA</t>
  </si>
  <si>
    <t>MICROALBUMINÚRIA</t>
  </si>
  <si>
    <t>OROFARINGE</t>
  </si>
  <si>
    <t>PLANOTESTE (BETA)</t>
  </si>
  <si>
    <t>PLAQUETAS</t>
  </si>
  <si>
    <t>POTÁSSIO (K+)</t>
  </si>
  <si>
    <t>PROGESTERONA</t>
  </si>
  <si>
    <t>PROLACTINA</t>
  </si>
  <si>
    <t>PROTEÍNA C REATIVA</t>
  </si>
  <si>
    <t>PROTEÍNA T e F</t>
  </si>
  <si>
    <t>PROTEINÚRIA 24H.</t>
  </si>
  <si>
    <t>PSA</t>
  </si>
  <si>
    <t>PSA T e L</t>
  </si>
  <si>
    <t>REAÇÃO WIDAL</t>
  </si>
  <si>
    <t>RESERVA ALCALINA</t>
  </si>
  <si>
    <t>RETICULOCITOS</t>
  </si>
  <si>
    <t>RUBÉOLA IGG</t>
  </si>
  <si>
    <t>RUBÉOLA IGM</t>
  </si>
  <si>
    <t>SCHISTOSOMOSE</t>
  </si>
  <si>
    <t>SCL ESCLERODERM</t>
  </si>
  <si>
    <t>SDHEA – Dehidroepiandrosterona</t>
  </si>
  <si>
    <t xml:space="preserve">SÍFILIS – IGG </t>
  </si>
  <si>
    <t>SÍFILIS – IGM</t>
  </si>
  <si>
    <t>SM1 (ANTI-SM)</t>
  </si>
  <si>
    <t>SÓDIO (Na+)</t>
  </si>
  <si>
    <t>TAP (INR ou RNI)</t>
  </si>
  <si>
    <t>TESTOSTERONA LIVRE</t>
  </si>
  <si>
    <t>TESTOSTERONA TOTAL</t>
  </si>
  <si>
    <t>TGO (AST)</t>
  </si>
  <si>
    <t>TGP (ALT)</t>
  </si>
  <si>
    <t>TIREOGLOBULINA</t>
  </si>
  <si>
    <t>TIREOGLOBULINA ANTI ATG</t>
  </si>
  <si>
    <t>TOXOPLASMOSE  – AVIDEX TOXO IGG</t>
  </si>
  <si>
    <t>TOXOPLASMOSE  IGG</t>
  </si>
  <si>
    <t>TOXOPLASMOSE  IGM</t>
  </si>
  <si>
    <t>TRANSFERRINA</t>
  </si>
  <si>
    <t xml:space="preserve">TRIGLICERIDEOS </t>
  </si>
  <si>
    <t>TROPONINA I</t>
  </si>
  <si>
    <t>TSH</t>
  </si>
  <si>
    <t>TTP (TTPA) – Tempo de Tromboplastina Parcial</t>
  </si>
  <si>
    <t>UREIA</t>
  </si>
  <si>
    <t>URINA (Sumario de Urina – EAS)</t>
  </si>
  <si>
    <t xml:space="preserve">URINA-MICROFLORA URINARIA </t>
  </si>
  <si>
    <t>UROCULTURA, Antibiograma, Contagem de Colônia (URINA)</t>
  </si>
  <si>
    <t>VHS (hemossedimentação)</t>
  </si>
  <si>
    <t>VITAMINA B12</t>
  </si>
  <si>
    <t>WALLE ROSE</t>
  </si>
  <si>
    <t xml:space="preserve">ZINCO </t>
  </si>
  <si>
    <t xml:space="preserve">VALOR ANUAL </t>
  </si>
  <si>
    <t xml:space="preserve">VALOR MENSAL </t>
  </si>
  <si>
    <t>VALOR BRUTO/MENSAL POR ESPECIALIDADE</t>
  </si>
  <si>
    <t xml:space="preserve">QTD   MENSAL </t>
  </si>
  <si>
    <t>COLESTEROL TOTAL E FRAÇÃO / LIPIDOGRAMA
(Colesterol, LDL, HDL, VLDL, Triglicerideos)</t>
  </si>
  <si>
    <t>ELETRÓLITOS
(SÓDIO, POTÁSSIO, MAGNÉSIO, CÁLCIO, CLORO)  (Total)</t>
  </si>
  <si>
    <t>SÍFILIS – VDRL</t>
  </si>
  <si>
    <t>T3T / T3L   (25R$ CADA)</t>
  </si>
  <si>
    <t>T4T / T4L   (20R$ CADA)</t>
  </si>
  <si>
    <t>VITAMINA D – 25 HDROXI</t>
  </si>
  <si>
    <t xml:space="preserve">ESPECIALIDADES PARA SECRETARIA MUNICIPAL DE EDUCAÇÃO </t>
  </si>
  <si>
    <t>CARGA
HORÁRIA</t>
  </si>
  <si>
    <t xml:space="preserve">VAGAS </t>
  </si>
  <si>
    <t xml:space="preserve">VALOR MENSAL POR VAGA </t>
  </si>
  <si>
    <t xml:space="preserve">VALOR MENSAL TOTAL ESTIMADO </t>
  </si>
  <si>
    <t xml:space="preserve">VALOR ESTIMADO ANUAL </t>
  </si>
  <si>
    <t>40 Horas
Semanais</t>
  </si>
  <si>
    <t>TERAPEUTA
OCUPACIONAL</t>
  </si>
  <si>
    <t>08 Horas
Semanais</t>
  </si>
  <si>
    <t>NEUROPSICÓLOGO</t>
  </si>
  <si>
    <t>08 Horas
semanais</t>
  </si>
  <si>
    <t>PSICOLOGO
ESPECIALISTA
TERAPIA ABA</t>
  </si>
  <si>
    <t>16 Horas
Semanais</t>
  </si>
  <si>
    <t xml:space="preserve">FONOAUDIOLOGO </t>
  </si>
  <si>
    <t xml:space="preserve">Estimativa 30
consultas/mês </t>
  </si>
  <si>
    <t xml:space="preserve">MÉDICO ATENÇÃO PRIMÁRIA , PLANTONISTA, AIH, PRESCRITOR E DIRETOR / PARA SECRETARIA MUNICIPAL DE SAÚDE </t>
  </si>
  <si>
    <t xml:space="preserve">TABELA DE VAGAS CREDENCIAMENTO PROFISSIONAIS DE SAÚDE / PARA SECRETARIA MUNICIPAL DE SAÚDE </t>
  </si>
  <si>
    <t xml:space="preserve">PROCEDIMENTOS / EXAMES DE IMAGEM/ ULTRASSONOGRAFIAS/RAIO X / PARA SECRETARIA MUNICIPAL DE SAÚDE </t>
  </si>
  <si>
    <t xml:space="preserve">EXAMES LABORATORIAIS / PARA SECRETARIA MUNICIPAL DE SAÚDE </t>
  </si>
  <si>
    <t xml:space="preserve">MÉDICO PSF 40 HORAS SEMANAL </t>
  </si>
  <si>
    <t>MÉDICO AUTORIZADOR DE AIH- AUTORIZAÇÃO DE INTERNAZÃO HOSPITALAR, SEGUNDA  A  SEXTA</t>
  </si>
  <si>
    <t>MÉDICO PRESCRITOR HOSPITAL MARIA PEREIRA BARBOSA, SEGUNDA  A  SEXTA</t>
  </si>
  <si>
    <t>MÉDICO DIRETOR CLÍNICO HOSPITAL MARIA PEREIRA BARBOSA (RESPONSAVEL EM ELABORAR A ESCALA MEDICA), SEGUNDA  A  SEXTA</t>
  </si>
  <si>
    <r>
      <t xml:space="preserve">TABELA DE VAGAS CREDENCIAMENTO PROFISSIONAIS DE SAÚDE </t>
    </r>
    <r>
      <rPr>
        <b/>
        <sz val="6"/>
        <color rgb="FFFF0000"/>
        <rFont val="Arial Narrow"/>
        <family val="2"/>
      </rPr>
      <t xml:space="preserve"> CADASTRO RESERVA</t>
    </r>
  </si>
  <si>
    <t>30 Horas
Semanais</t>
  </si>
  <si>
    <t>MÉDICO PLANTONISTA (CLÍNICO GERAL), 24H  PARA ATENDER TODAS AS DEMANDAS DE EMERGÊNCIAS E URGÊNCIAS, AMBULATORIAL, REALIZAÇÃO DE TRANSFERÊNCIAS, PARA ATENDER TODA A DEMANDA DE REGULAÇÃO DE (TRANSFERÊNCIAS INTERMUNICIPAIS). (SEGUNDA-FEIRA A SEXTA)</t>
  </si>
  <si>
    <t>MÉDICO PLANTONISTA (CLÍNICO GERAL), 24H PARA ATENDER TODAS AS DEMANDAS DE EMERGÊNCIAS E URGÊNCIAS, AMBULATORIAL, REALIZAÇÃO DE TRANSFERÊNCIAS, PARA ATENDER TODA A DEMANDA DE REGULAÇÃO DE (TRANSFERÊNCIAS INTERMUNICIPAIS). ( FINAL DE SEMANA E FERIADO)</t>
  </si>
  <si>
    <t>MÉDICO PLANTONISTA (CLÍNICO GERAL), 12H PARA ATENDER TODAS AS DEMANDAS DE EMERGÊNCIAS E URGÊNCIAS, AMBULATORIAL, REALIZAÇÃO DE TRANSFERÊNCIAS, PARA ATENDER TODA A DEMANDA DE REGULAÇÃO DE (TRANSFERÊNCIAS INTERMUNICIPAIS). (SEGUNDA-FEIRA A SEXTA)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</si>
</sst>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6"/>
      <color theme="1"/>
      <name val="Arial Narrow"/>
      <family val="2"/>
    </font>
    <font>
      <sz val="6"/>
      <color theme="1"/>
      <name val="Arial Narrow"/>
      <family val="2"/>
    </font>
    <font>
      <sz val="6"/>
      <name val="Arial Narrow"/>
      <family val="2"/>
    </font>
    <font>
      <b/>
      <sz val="6"/>
      <color rgb="FF000000"/>
      <name val="Arial Narrow"/>
      <family val="2"/>
    </font>
    <font>
      <sz val="6"/>
      <color rgb="FF000000"/>
      <name val="Arial Narrow"/>
      <family val="2"/>
    </font>
    <font>
      <b/>
      <sz val="6"/>
      <color rgb="FFFF0000"/>
      <name val="Arial Narrow"/>
      <family val="2"/>
    </font>
    <font>
      <b/>
      <sz val="6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/>
    </xf>
    <xf numFmtId="44" fontId="4" fillId="0" borderId="0" xfId="1" applyFont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/>
    <xf numFmtId="44" fontId="3" fillId="0" borderId="1" xfId="0" applyNumberFormat="1" applyFont="1" applyBorder="1"/>
    <xf numFmtId="44" fontId="4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C6DD-61CA-47E2-A87C-62C6CB70C66C}">
  <dimension ref="A1:H11"/>
  <sheetViews>
    <sheetView zoomScale="130" zoomScaleNormal="130" workbookViewId="0">
      <selection sqref="A1:H11"/>
    </sheetView>
  </sheetViews>
  <sheetFormatPr defaultColWidth="9.140625" defaultRowHeight="8.25" x14ac:dyDescent="0.25"/>
  <cols>
    <col min="1" max="1" width="5.140625" style="12" bestFit="1" customWidth="1"/>
    <col min="2" max="2" width="4.7109375" style="12" bestFit="1" customWidth="1"/>
    <col min="3" max="3" width="27" style="17" customWidth="1"/>
    <col min="4" max="4" width="12.42578125" style="12" customWidth="1"/>
    <col min="5" max="5" width="7" style="17" bestFit="1" customWidth="1"/>
    <col min="6" max="6" width="6" style="12" bestFit="1" customWidth="1"/>
    <col min="7" max="7" width="9.140625" style="12" bestFit="1" customWidth="1"/>
    <col min="8" max="8" width="13.7109375" style="12" bestFit="1" customWidth="1"/>
    <col min="9" max="16384" width="9.140625" style="12"/>
  </cols>
  <sheetData>
    <row r="1" spans="1:8" x14ac:dyDescent="0.25">
      <c r="A1" s="42" t="s">
        <v>316</v>
      </c>
      <c r="B1" s="43"/>
      <c r="C1" s="43"/>
      <c r="D1" s="43"/>
      <c r="E1" s="43"/>
      <c r="F1" s="43"/>
      <c r="G1" s="43"/>
      <c r="H1" s="44"/>
    </row>
    <row r="2" spans="1:8" ht="41.25" customHeight="1" x14ac:dyDescent="0.25">
      <c r="A2" s="4" t="s">
        <v>0</v>
      </c>
      <c r="B2" s="4" t="s">
        <v>1</v>
      </c>
      <c r="C2" s="5" t="s">
        <v>2</v>
      </c>
      <c r="D2" s="20" t="s">
        <v>293</v>
      </c>
      <c r="E2" s="5" t="s">
        <v>294</v>
      </c>
      <c r="F2" s="30" t="s">
        <v>143</v>
      </c>
      <c r="G2" s="5" t="s">
        <v>292</v>
      </c>
      <c r="H2" s="4" t="s">
        <v>291</v>
      </c>
    </row>
    <row r="3" spans="1:8" x14ac:dyDescent="0.25">
      <c r="A3" s="6">
        <v>1</v>
      </c>
      <c r="B3" s="6" t="s">
        <v>3</v>
      </c>
      <c r="C3" s="13" t="s">
        <v>320</v>
      </c>
      <c r="D3" s="8">
        <v>15000</v>
      </c>
      <c r="E3" s="13">
        <v>6</v>
      </c>
      <c r="F3" s="31">
        <f>E3*12</f>
        <v>72</v>
      </c>
      <c r="G3" s="9">
        <f>E3*D3</f>
        <v>90000</v>
      </c>
      <c r="H3" s="9">
        <f>D3*F3</f>
        <v>1080000</v>
      </c>
    </row>
    <row r="4" spans="1:8" ht="66" x14ac:dyDescent="0.25">
      <c r="A4" s="6">
        <v>2</v>
      </c>
      <c r="B4" s="6" t="s">
        <v>3</v>
      </c>
      <c r="C4" s="13" t="s">
        <v>326</v>
      </c>
      <c r="D4" s="8">
        <v>1900</v>
      </c>
      <c r="E4" s="13">
        <v>20</v>
      </c>
      <c r="F4" s="31">
        <f>E4*12</f>
        <v>240</v>
      </c>
      <c r="G4" s="9">
        <f>E4*D4</f>
        <v>38000</v>
      </c>
      <c r="H4" s="9">
        <f>F4*D4</f>
        <v>456000</v>
      </c>
    </row>
    <row r="5" spans="1:8" ht="66" x14ac:dyDescent="0.25">
      <c r="A5" s="6">
        <v>3</v>
      </c>
      <c r="B5" s="6" t="s">
        <v>3</v>
      </c>
      <c r="C5" s="13" t="s">
        <v>327</v>
      </c>
      <c r="D5" s="8">
        <v>2000</v>
      </c>
      <c r="E5" s="13">
        <v>10</v>
      </c>
      <c r="F5" s="31">
        <f>E5*12</f>
        <v>120</v>
      </c>
      <c r="G5" s="9">
        <f t="shared" ref="G5:G10" si="0">E5*D5</f>
        <v>20000</v>
      </c>
      <c r="H5" s="9">
        <f>F5*D5</f>
        <v>240000</v>
      </c>
    </row>
    <row r="6" spans="1:8" ht="66" x14ac:dyDescent="0.25">
      <c r="A6" s="6">
        <v>4</v>
      </c>
      <c r="B6" s="6" t="s">
        <v>3</v>
      </c>
      <c r="C6" s="13" t="s">
        <v>328</v>
      </c>
      <c r="D6" s="8">
        <v>950</v>
      </c>
      <c r="E6" s="13">
        <v>12</v>
      </c>
      <c r="F6" s="31">
        <f t="shared" ref="F6:F10" si="1">E6*12</f>
        <v>144</v>
      </c>
      <c r="G6" s="9">
        <f t="shared" si="0"/>
        <v>11400</v>
      </c>
      <c r="H6" s="9">
        <f t="shared" ref="H6:H7" si="2">F6*D6</f>
        <v>136800</v>
      </c>
    </row>
    <row r="7" spans="1:8" ht="66" x14ac:dyDescent="0.25">
      <c r="A7" s="6">
        <v>5</v>
      </c>
      <c r="B7" s="6" t="s">
        <v>3</v>
      </c>
      <c r="C7" s="13" t="s">
        <v>327</v>
      </c>
      <c r="D7" s="8">
        <v>1000</v>
      </c>
      <c r="E7" s="13">
        <v>6</v>
      </c>
      <c r="F7" s="31">
        <f t="shared" si="1"/>
        <v>72</v>
      </c>
      <c r="G7" s="9">
        <f t="shared" si="0"/>
        <v>6000</v>
      </c>
      <c r="H7" s="9">
        <f t="shared" si="2"/>
        <v>72000</v>
      </c>
    </row>
    <row r="8" spans="1:8" ht="24.75" x14ac:dyDescent="0.25">
      <c r="A8" s="6">
        <v>6</v>
      </c>
      <c r="B8" s="6" t="s">
        <v>3</v>
      </c>
      <c r="C8" s="13" t="s">
        <v>321</v>
      </c>
      <c r="D8" s="8">
        <v>2000</v>
      </c>
      <c r="E8" s="13">
        <v>1</v>
      </c>
      <c r="F8" s="31">
        <f t="shared" si="1"/>
        <v>12</v>
      </c>
      <c r="G8" s="9">
        <f t="shared" si="0"/>
        <v>2000</v>
      </c>
      <c r="H8" s="9">
        <f t="shared" ref="H8:H10" si="3">F8*D8</f>
        <v>24000</v>
      </c>
    </row>
    <row r="9" spans="1:8" ht="16.5" x14ac:dyDescent="0.25">
      <c r="A9" s="6">
        <v>7</v>
      </c>
      <c r="B9" s="6" t="s">
        <v>3</v>
      </c>
      <c r="C9" s="13" t="s">
        <v>322</v>
      </c>
      <c r="D9" s="8">
        <v>3000</v>
      </c>
      <c r="E9" s="13">
        <v>1</v>
      </c>
      <c r="F9" s="31">
        <f t="shared" si="1"/>
        <v>12</v>
      </c>
      <c r="G9" s="9">
        <f t="shared" si="0"/>
        <v>3000</v>
      </c>
      <c r="H9" s="9">
        <f t="shared" si="3"/>
        <v>36000</v>
      </c>
    </row>
    <row r="10" spans="1:8" ht="33" x14ac:dyDescent="0.25">
      <c r="A10" s="6">
        <v>8</v>
      </c>
      <c r="B10" s="6" t="s">
        <v>3</v>
      </c>
      <c r="C10" s="13" t="s">
        <v>323</v>
      </c>
      <c r="D10" s="8">
        <v>3500</v>
      </c>
      <c r="E10" s="13">
        <v>1</v>
      </c>
      <c r="F10" s="31">
        <f t="shared" si="1"/>
        <v>12</v>
      </c>
      <c r="G10" s="9">
        <f t="shared" si="0"/>
        <v>3500</v>
      </c>
      <c r="H10" s="9">
        <f t="shared" si="3"/>
        <v>42000</v>
      </c>
    </row>
    <row r="11" spans="1:8" x14ac:dyDescent="0.25">
      <c r="A11" s="41" t="s">
        <v>145</v>
      </c>
      <c r="B11" s="41"/>
      <c r="C11" s="41"/>
      <c r="D11" s="41"/>
      <c r="E11" s="41"/>
      <c r="F11" s="41"/>
      <c r="G11" s="41"/>
      <c r="H11" s="10">
        <f>SUM(H3:H10)</f>
        <v>2086800</v>
      </c>
    </row>
  </sheetData>
  <mergeCells count="2">
    <mergeCell ref="A11:G11"/>
    <mergeCell ref="A1:H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B79C4-3604-475D-9AC3-93A2A4F406E1}">
  <dimension ref="A1:F25"/>
  <sheetViews>
    <sheetView zoomScale="130" zoomScaleNormal="130" workbookViewId="0">
      <selection activeCell="C8" sqref="C8"/>
    </sheetView>
  </sheetViews>
  <sheetFormatPr defaultColWidth="54.140625" defaultRowHeight="15.75" x14ac:dyDescent="0.25"/>
  <cols>
    <col min="1" max="1" width="4.7109375" style="1" bestFit="1" customWidth="1"/>
    <col min="2" max="2" width="4.42578125" style="1" bestFit="1" customWidth="1"/>
    <col min="3" max="3" width="17.42578125" style="1" bestFit="1" customWidth="1"/>
    <col min="4" max="4" width="36" style="2" customWidth="1"/>
    <col min="5" max="5" width="12.140625" style="1" bestFit="1" customWidth="1"/>
    <col min="6" max="6" width="13.42578125" style="1" bestFit="1" customWidth="1"/>
    <col min="7" max="7" width="31.28515625" style="1" customWidth="1"/>
    <col min="8" max="16384" width="54.140625" style="1"/>
  </cols>
  <sheetData>
    <row r="1" spans="1:6" x14ac:dyDescent="0.25">
      <c r="A1" s="42" t="s">
        <v>64</v>
      </c>
      <c r="B1" s="43"/>
      <c r="C1" s="43"/>
      <c r="D1" s="43"/>
      <c r="E1" s="43"/>
      <c r="F1" s="44"/>
    </row>
    <row r="2" spans="1:6" x14ac:dyDescent="0.25">
      <c r="A2" s="4" t="s">
        <v>13</v>
      </c>
      <c r="B2" s="4" t="s">
        <v>15</v>
      </c>
      <c r="C2" s="4" t="s">
        <v>2</v>
      </c>
      <c r="D2" s="5" t="s">
        <v>17</v>
      </c>
      <c r="E2" s="5" t="s">
        <v>16</v>
      </c>
      <c r="F2" s="4" t="s">
        <v>291</v>
      </c>
    </row>
    <row r="3" spans="1:6" x14ac:dyDescent="0.25">
      <c r="A3" s="6">
        <v>1</v>
      </c>
      <c r="B3" s="6" t="s">
        <v>18</v>
      </c>
      <c r="C3" s="6" t="s">
        <v>109</v>
      </c>
      <c r="D3" s="7" t="s">
        <v>47</v>
      </c>
      <c r="E3" s="8">
        <v>6500</v>
      </c>
      <c r="F3" s="9">
        <f>E3*12</f>
        <v>78000</v>
      </c>
    </row>
    <row r="4" spans="1:6" x14ac:dyDescent="0.25">
      <c r="A4" s="6">
        <v>2</v>
      </c>
      <c r="B4" s="6" t="s">
        <v>18</v>
      </c>
      <c r="C4" s="6" t="s">
        <v>108</v>
      </c>
      <c r="D4" s="7" t="s">
        <v>46</v>
      </c>
      <c r="E4" s="8">
        <v>4500</v>
      </c>
      <c r="F4" s="9">
        <f t="shared" ref="F4:F24" si="0">E4*12</f>
        <v>54000</v>
      </c>
    </row>
    <row r="5" spans="1:6" x14ac:dyDescent="0.25">
      <c r="A5" s="6">
        <v>3</v>
      </c>
      <c r="B5" s="6" t="s">
        <v>18</v>
      </c>
      <c r="C5" s="6" t="s">
        <v>6</v>
      </c>
      <c r="D5" s="7" t="s">
        <v>51</v>
      </c>
      <c r="E5" s="8">
        <v>4500</v>
      </c>
      <c r="F5" s="9">
        <f t="shared" si="0"/>
        <v>54000</v>
      </c>
    </row>
    <row r="6" spans="1:6" x14ac:dyDescent="0.25">
      <c r="A6" s="6">
        <v>4</v>
      </c>
      <c r="B6" s="6" t="s">
        <v>18</v>
      </c>
      <c r="C6" s="6" t="s">
        <v>20</v>
      </c>
      <c r="D6" s="7" t="s">
        <v>113</v>
      </c>
      <c r="E6" s="8">
        <v>4800</v>
      </c>
      <c r="F6" s="9">
        <f t="shared" si="0"/>
        <v>57600</v>
      </c>
    </row>
    <row r="7" spans="1:6" x14ac:dyDescent="0.25">
      <c r="A7" s="6">
        <v>5</v>
      </c>
      <c r="B7" s="6" t="s">
        <v>18</v>
      </c>
      <c r="C7" s="6" t="s">
        <v>49</v>
      </c>
      <c r="D7" s="7" t="s">
        <v>105</v>
      </c>
      <c r="E7" s="8">
        <v>2000</v>
      </c>
      <c r="F7" s="9">
        <f t="shared" si="0"/>
        <v>24000</v>
      </c>
    </row>
    <row r="8" spans="1:6" ht="16.5" x14ac:dyDescent="0.25">
      <c r="A8" s="6">
        <v>6</v>
      </c>
      <c r="B8" s="6" t="s">
        <v>18</v>
      </c>
      <c r="C8" s="6" t="s">
        <v>48</v>
      </c>
      <c r="D8" s="7" t="s">
        <v>50</v>
      </c>
      <c r="E8" s="8">
        <v>9600</v>
      </c>
      <c r="F8" s="9">
        <f t="shared" si="0"/>
        <v>115200</v>
      </c>
    </row>
    <row r="9" spans="1:6" x14ac:dyDescent="0.25">
      <c r="A9" s="6">
        <v>7</v>
      </c>
      <c r="B9" s="6" t="s">
        <v>18</v>
      </c>
      <c r="C9" s="6" t="s">
        <v>10</v>
      </c>
      <c r="D9" s="7" t="s">
        <v>46</v>
      </c>
      <c r="E9" s="8">
        <v>4500</v>
      </c>
      <c r="F9" s="9">
        <f t="shared" si="0"/>
        <v>54000</v>
      </c>
    </row>
    <row r="10" spans="1:6" x14ac:dyDescent="0.25">
      <c r="A10" s="6">
        <v>8</v>
      </c>
      <c r="B10" s="6" t="s">
        <v>18</v>
      </c>
      <c r="C10" s="6" t="s">
        <v>19</v>
      </c>
      <c r="D10" s="7" t="s">
        <v>46</v>
      </c>
      <c r="E10" s="8">
        <v>6000</v>
      </c>
      <c r="F10" s="9">
        <f t="shared" si="0"/>
        <v>72000</v>
      </c>
    </row>
    <row r="11" spans="1:6" x14ac:dyDescent="0.25">
      <c r="A11" s="6">
        <v>9</v>
      </c>
      <c r="B11" s="6" t="s">
        <v>18</v>
      </c>
      <c r="C11" s="6" t="s">
        <v>5</v>
      </c>
      <c r="D11" s="7" t="s">
        <v>51</v>
      </c>
      <c r="E11" s="8">
        <v>3900</v>
      </c>
      <c r="F11" s="9">
        <f t="shared" si="0"/>
        <v>46800</v>
      </c>
    </row>
    <row r="12" spans="1:6" x14ac:dyDescent="0.25">
      <c r="A12" s="6">
        <v>10</v>
      </c>
      <c r="B12" s="6" t="s">
        <v>18</v>
      </c>
      <c r="C12" s="6" t="s">
        <v>4</v>
      </c>
      <c r="D12" s="7" t="s">
        <v>56</v>
      </c>
      <c r="E12" s="8">
        <v>3900</v>
      </c>
      <c r="F12" s="9">
        <f t="shared" si="0"/>
        <v>46800</v>
      </c>
    </row>
    <row r="13" spans="1:6" x14ac:dyDescent="0.25">
      <c r="A13" s="6">
        <v>11</v>
      </c>
      <c r="B13" s="6" t="s">
        <v>18</v>
      </c>
      <c r="C13" s="6" t="s">
        <v>52</v>
      </c>
      <c r="D13" s="7" t="s">
        <v>55</v>
      </c>
      <c r="E13" s="8">
        <v>5400</v>
      </c>
      <c r="F13" s="9">
        <f t="shared" si="0"/>
        <v>64800</v>
      </c>
    </row>
    <row r="14" spans="1:6" x14ac:dyDescent="0.25">
      <c r="A14" s="6">
        <v>12</v>
      </c>
      <c r="B14" s="6" t="s">
        <v>18</v>
      </c>
      <c r="C14" s="6" t="s">
        <v>53</v>
      </c>
      <c r="D14" s="7" t="s">
        <v>57</v>
      </c>
      <c r="E14" s="8">
        <v>2000</v>
      </c>
      <c r="F14" s="9">
        <f t="shared" si="0"/>
        <v>24000</v>
      </c>
    </row>
    <row r="15" spans="1:6" x14ac:dyDescent="0.25">
      <c r="A15" s="6">
        <v>13</v>
      </c>
      <c r="B15" s="6" t="s">
        <v>18</v>
      </c>
      <c r="C15" s="6" t="s">
        <v>54</v>
      </c>
      <c r="D15" s="7" t="s">
        <v>58</v>
      </c>
      <c r="E15" s="9">
        <v>3600</v>
      </c>
      <c r="F15" s="9">
        <f t="shared" si="0"/>
        <v>43200</v>
      </c>
    </row>
    <row r="16" spans="1:6" x14ac:dyDescent="0.25">
      <c r="A16" s="6">
        <v>14</v>
      </c>
      <c r="B16" s="6" t="s">
        <v>18</v>
      </c>
      <c r="C16" s="6" t="s">
        <v>21</v>
      </c>
      <c r="D16" s="7" t="s">
        <v>51</v>
      </c>
      <c r="E16" s="9">
        <v>3900</v>
      </c>
      <c r="F16" s="9">
        <f t="shared" si="0"/>
        <v>46800</v>
      </c>
    </row>
    <row r="17" spans="1:6" x14ac:dyDescent="0.25">
      <c r="A17" s="6">
        <v>15</v>
      </c>
      <c r="B17" s="6" t="s">
        <v>18</v>
      </c>
      <c r="C17" s="6" t="s">
        <v>59</v>
      </c>
      <c r="D17" s="7" t="s">
        <v>55</v>
      </c>
      <c r="E17" s="9">
        <v>5400</v>
      </c>
      <c r="F17" s="9">
        <f t="shared" si="0"/>
        <v>64800</v>
      </c>
    </row>
    <row r="18" spans="1:6" x14ac:dyDescent="0.25">
      <c r="A18" s="6">
        <v>17</v>
      </c>
      <c r="B18" s="6" t="s">
        <v>18</v>
      </c>
      <c r="C18" s="6" t="s">
        <v>60</v>
      </c>
      <c r="D18" s="7" t="s">
        <v>58</v>
      </c>
      <c r="E18" s="9">
        <v>4000</v>
      </c>
      <c r="F18" s="9">
        <f t="shared" si="0"/>
        <v>48000</v>
      </c>
    </row>
    <row r="19" spans="1:6" x14ac:dyDescent="0.25">
      <c r="A19" s="6">
        <v>18</v>
      </c>
      <c r="B19" s="6" t="s">
        <v>18</v>
      </c>
      <c r="C19" s="6" t="s">
        <v>61</v>
      </c>
      <c r="D19" s="7" t="s">
        <v>58</v>
      </c>
      <c r="E19" s="9">
        <v>4000</v>
      </c>
      <c r="F19" s="9">
        <f t="shared" si="0"/>
        <v>48000</v>
      </c>
    </row>
    <row r="20" spans="1:6" x14ac:dyDescent="0.25">
      <c r="A20" s="6">
        <v>19</v>
      </c>
      <c r="B20" s="6" t="s">
        <v>18</v>
      </c>
      <c r="C20" s="6" t="s">
        <v>8</v>
      </c>
      <c r="D20" s="7" t="s">
        <v>51</v>
      </c>
      <c r="E20" s="8">
        <v>4500</v>
      </c>
      <c r="F20" s="9">
        <f t="shared" si="0"/>
        <v>54000</v>
      </c>
    </row>
    <row r="21" spans="1:6" x14ac:dyDescent="0.25">
      <c r="A21" s="6">
        <v>20</v>
      </c>
      <c r="B21" s="6" t="s">
        <v>18</v>
      </c>
      <c r="C21" s="6" t="s">
        <v>62</v>
      </c>
      <c r="D21" s="7" t="s">
        <v>57</v>
      </c>
      <c r="E21" s="8">
        <v>2000</v>
      </c>
      <c r="F21" s="9">
        <f t="shared" si="0"/>
        <v>24000</v>
      </c>
    </row>
    <row r="22" spans="1:6" x14ac:dyDescent="0.25">
      <c r="A22" s="6">
        <v>21</v>
      </c>
      <c r="B22" s="6" t="s">
        <v>18</v>
      </c>
      <c r="C22" s="6" t="s">
        <v>7</v>
      </c>
      <c r="D22" s="7" t="s">
        <v>51</v>
      </c>
      <c r="E22" s="9">
        <v>4500</v>
      </c>
      <c r="F22" s="9">
        <f t="shared" si="0"/>
        <v>54000</v>
      </c>
    </row>
    <row r="23" spans="1:6" x14ac:dyDescent="0.25">
      <c r="A23" s="6">
        <v>22</v>
      </c>
      <c r="B23" s="6" t="s">
        <v>18</v>
      </c>
      <c r="C23" s="6" t="s">
        <v>9</v>
      </c>
      <c r="D23" s="7" t="s">
        <v>51</v>
      </c>
      <c r="E23" s="9">
        <v>3000</v>
      </c>
      <c r="F23" s="9">
        <f t="shared" si="0"/>
        <v>36000</v>
      </c>
    </row>
    <row r="24" spans="1:6" x14ac:dyDescent="0.25">
      <c r="A24" s="6">
        <v>23</v>
      </c>
      <c r="B24" s="6" t="s">
        <v>18</v>
      </c>
      <c r="C24" s="6" t="s">
        <v>141</v>
      </c>
      <c r="D24" s="7" t="s">
        <v>51</v>
      </c>
      <c r="E24" s="9">
        <v>12000</v>
      </c>
      <c r="F24" s="9">
        <f t="shared" si="0"/>
        <v>144000</v>
      </c>
    </row>
    <row r="25" spans="1:6" x14ac:dyDescent="0.25">
      <c r="A25" s="41" t="s">
        <v>145</v>
      </c>
      <c r="B25" s="41"/>
      <c r="C25" s="41"/>
      <c r="D25" s="41"/>
      <c r="E25" s="41"/>
      <c r="F25" s="10">
        <f>SUM(F3:F24)</f>
        <v>1254000</v>
      </c>
    </row>
  </sheetData>
  <mergeCells count="2">
    <mergeCell ref="A25:E25"/>
    <mergeCell ref="A1:F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8F517-699D-428C-8920-8475E5868F07}">
  <dimension ref="A1:L34"/>
  <sheetViews>
    <sheetView zoomScale="130" zoomScaleNormal="130" workbookViewId="0">
      <selection sqref="A1:E28"/>
    </sheetView>
  </sheetViews>
  <sheetFormatPr defaultColWidth="54.140625" defaultRowHeight="8.25" x14ac:dyDescent="0.25"/>
  <cols>
    <col min="1" max="1" width="4.7109375" style="12" bestFit="1" customWidth="1"/>
    <col min="2" max="2" width="37.140625" style="17" customWidth="1"/>
    <col min="3" max="3" width="22.5703125" style="17" customWidth="1"/>
    <col min="4" max="4" width="8.5703125" style="12" customWidth="1"/>
    <col min="5" max="5" width="12.28515625" style="12" bestFit="1" customWidth="1"/>
    <col min="6" max="16384" width="54.140625" style="12"/>
  </cols>
  <sheetData>
    <row r="1" spans="1:12" s="3" customFormat="1" x14ac:dyDescent="0.25">
      <c r="A1" s="42" t="s">
        <v>318</v>
      </c>
      <c r="B1" s="43"/>
      <c r="C1" s="43"/>
      <c r="D1" s="43"/>
      <c r="E1" s="44"/>
      <c r="F1" s="11"/>
      <c r="G1" s="11"/>
      <c r="H1" s="11"/>
      <c r="I1" s="11"/>
      <c r="J1" s="11"/>
      <c r="K1" s="11"/>
      <c r="L1" s="11"/>
    </row>
    <row r="2" spans="1:12" ht="31.5" customHeight="1" x14ac:dyDescent="0.25">
      <c r="A2" s="4" t="s">
        <v>13</v>
      </c>
      <c r="B2" s="5" t="s">
        <v>63</v>
      </c>
      <c r="C2" s="5" t="s">
        <v>22</v>
      </c>
      <c r="D2" s="5" t="s">
        <v>16</v>
      </c>
      <c r="E2" s="5" t="s">
        <v>291</v>
      </c>
    </row>
    <row r="3" spans="1:12" ht="16.5" x14ac:dyDescent="0.25">
      <c r="A3" s="6">
        <v>1</v>
      </c>
      <c r="B3" s="13" t="s">
        <v>23</v>
      </c>
      <c r="C3" s="13" t="s">
        <v>66</v>
      </c>
      <c r="D3" s="14">
        <v>4700</v>
      </c>
      <c r="E3" s="14">
        <f>D3*12</f>
        <v>56400</v>
      </c>
    </row>
    <row r="4" spans="1:12" ht="16.5" x14ac:dyDescent="0.25">
      <c r="A4" s="6">
        <v>2</v>
      </c>
      <c r="B4" s="13" t="s">
        <v>24</v>
      </c>
      <c r="C4" s="13" t="s">
        <v>65</v>
      </c>
      <c r="D4" s="14">
        <v>3500</v>
      </c>
      <c r="E4" s="14">
        <f t="shared" ref="E4:E27" si="0">D4*12</f>
        <v>42000</v>
      </c>
    </row>
    <row r="5" spans="1:12" ht="16.5" x14ac:dyDescent="0.25">
      <c r="A5" s="6">
        <v>3</v>
      </c>
      <c r="B5" s="13" t="s">
        <v>25</v>
      </c>
      <c r="C5" s="13" t="s">
        <v>67</v>
      </c>
      <c r="D5" s="14">
        <v>2200</v>
      </c>
      <c r="E5" s="14">
        <f t="shared" si="0"/>
        <v>26400</v>
      </c>
    </row>
    <row r="6" spans="1:12" ht="16.5" x14ac:dyDescent="0.25">
      <c r="A6" s="6">
        <v>4</v>
      </c>
      <c r="B6" s="13" t="s">
        <v>26</v>
      </c>
      <c r="C6" s="13" t="s">
        <v>68</v>
      </c>
      <c r="D6" s="14">
        <v>2750</v>
      </c>
      <c r="E6" s="14">
        <f t="shared" si="0"/>
        <v>33000</v>
      </c>
    </row>
    <row r="7" spans="1:12" x14ac:dyDescent="0.25">
      <c r="A7" s="6">
        <v>5</v>
      </c>
      <c r="B7" s="13" t="s">
        <v>27</v>
      </c>
      <c r="C7" s="13" t="s">
        <v>69</v>
      </c>
      <c r="D7" s="14">
        <v>4950</v>
      </c>
      <c r="E7" s="14">
        <f t="shared" si="0"/>
        <v>59400</v>
      </c>
    </row>
    <row r="8" spans="1:12" x14ac:dyDescent="0.25">
      <c r="A8" s="6">
        <v>6</v>
      </c>
      <c r="B8" s="13" t="s">
        <v>12</v>
      </c>
      <c r="C8" s="13" t="s">
        <v>70</v>
      </c>
      <c r="D8" s="14">
        <v>2000</v>
      </c>
      <c r="E8" s="14">
        <f t="shared" si="0"/>
        <v>24000</v>
      </c>
    </row>
    <row r="9" spans="1:12" ht="16.5" x14ac:dyDescent="0.25">
      <c r="A9" s="6">
        <v>7</v>
      </c>
      <c r="B9" s="13" t="s">
        <v>28</v>
      </c>
      <c r="C9" s="13" t="s">
        <v>71</v>
      </c>
      <c r="D9" s="14">
        <v>3300</v>
      </c>
      <c r="E9" s="14">
        <f t="shared" si="0"/>
        <v>39600</v>
      </c>
    </row>
    <row r="10" spans="1:12" x14ac:dyDescent="0.25">
      <c r="A10" s="6">
        <v>8</v>
      </c>
      <c r="B10" s="13" t="s">
        <v>11</v>
      </c>
      <c r="C10" s="13" t="s">
        <v>72</v>
      </c>
      <c r="D10" s="14">
        <v>4000</v>
      </c>
      <c r="E10" s="14">
        <f t="shared" si="0"/>
        <v>48000</v>
      </c>
    </row>
    <row r="11" spans="1:12" x14ac:dyDescent="0.25">
      <c r="A11" s="6">
        <v>9</v>
      </c>
      <c r="B11" s="13" t="s">
        <v>29</v>
      </c>
      <c r="C11" s="13" t="s">
        <v>73</v>
      </c>
      <c r="D11" s="14">
        <v>2400</v>
      </c>
      <c r="E11" s="14">
        <f t="shared" si="0"/>
        <v>28800</v>
      </c>
    </row>
    <row r="12" spans="1:12" x14ac:dyDescent="0.25">
      <c r="A12" s="6">
        <v>10</v>
      </c>
      <c r="B12" s="13" t="s">
        <v>30</v>
      </c>
      <c r="C12" s="13" t="s">
        <v>74</v>
      </c>
      <c r="D12" s="14">
        <v>2600</v>
      </c>
      <c r="E12" s="14">
        <f t="shared" si="0"/>
        <v>31200</v>
      </c>
    </row>
    <row r="13" spans="1:12" x14ac:dyDescent="0.25">
      <c r="A13" s="6">
        <v>11</v>
      </c>
      <c r="B13" s="13" t="s">
        <v>31</v>
      </c>
      <c r="C13" s="13" t="s">
        <v>75</v>
      </c>
      <c r="D13" s="14">
        <v>3000</v>
      </c>
      <c r="E13" s="14">
        <f t="shared" si="0"/>
        <v>36000</v>
      </c>
    </row>
    <row r="14" spans="1:12" ht="16.5" x14ac:dyDescent="0.25">
      <c r="A14" s="6">
        <v>12</v>
      </c>
      <c r="B14" s="13" t="s">
        <v>32</v>
      </c>
      <c r="C14" s="13" t="s">
        <v>76</v>
      </c>
      <c r="D14" s="14">
        <v>3600</v>
      </c>
      <c r="E14" s="14">
        <f t="shared" si="0"/>
        <v>43200</v>
      </c>
    </row>
    <row r="15" spans="1:12" ht="16.5" x14ac:dyDescent="0.25">
      <c r="A15" s="6">
        <v>13</v>
      </c>
      <c r="B15" s="13" t="s">
        <v>33</v>
      </c>
      <c r="C15" s="13" t="s">
        <v>112</v>
      </c>
      <c r="D15" s="15">
        <v>6500</v>
      </c>
      <c r="E15" s="14">
        <f t="shared" si="0"/>
        <v>78000</v>
      </c>
    </row>
    <row r="16" spans="1:12" ht="16.5" x14ac:dyDescent="0.25">
      <c r="A16" s="6">
        <v>14</v>
      </c>
      <c r="B16" s="13" t="s">
        <v>34</v>
      </c>
      <c r="C16" s="13" t="s">
        <v>106</v>
      </c>
      <c r="D16" s="14">
        <v>1800</v>
      </c>
      <c r="E16" s="14">
        <f t="shared" si="0"/>
        <v>21600</v>
      </c>
    </row>
    <row r="17" spans="1:5" x14ac:dyDescent="0.25">
      <c r="A17" s="6">
        <v>15</v>
      </c>
      <c r="B17" s="13" t="s">
        <v>35</v>
      </c>
      <c r="C17" s="13" t="s">
        <v>77</v>
      </c>
      <c r="D17" s="14">
        <v>1800</v>
      </c>
      <c r="E17" s="14">
        <f t="shared" si="0"/>
        <v>21600</v>
      </c>
    </row>
    <row r="18" spans="1:5" x14ac:dyDescent="0.25">
      <c r="A18" s="6">
        <v>16</v>
      </c>
      <c r="B18" s="13" t="s">
        <v>36</v>
      </c>
      <c r="C18" s="13" t="s">
        <v>78</v>
      </c>
      <c r="D18" s="14">
        <v>4000</v>
      </c>
      <c r="E18" s="14">
        <f t="shared" si="0"/>
        <v>48000</v>
      </c>
    </row>
    <row r="19" spans="1:5" x14ac:dyDescent="0.25">
      <c r="A19" s="6">
        <v>17</v>
      </c>
      <c r="B19" s="13" t="s">
        <v>37</v>
      </c>
      <c r="C19" s="13" t="s">
        <v>79</v>
      </c>
      <c r="D19" s="14">
        <v>3600</v>
      </c>
      <c r="E19" s="14">
        <f t="shared" si="0"/>
        <v>43200</v>
      </c>
    </row>
    <row r="20" spans="1:5" x14ac:dyDescent="0.25">
      <c r="A20" s="6">
        <v>18</v>
      </c>
      <c r="B20" s="13" t="s">
        <v>38</v>
      </c>
      <c r="C20" s="13" t="s">
        <v>110</v>
      </c>
      <c r="D20" s="14">
        <v>7200</v>
      </c>
      <c r="E20" s="14">
        <f t="shared" si="0"/>
        <v>86400</v>
      </c>
    </row>
    <row r="21" spans="1:5" ht="16.5" x14ac:dyDescent="0.25">
      <c r="A21" s="6">
        <v>19</v>
      </c>
      <c r="B21" s="13" t="s">
        <v>39</v>
      </c>
      <c r="C21" s="13" t="s">
        <v>111</v>
      </c>
      <c r="D21" s="14">
        <v>12000</v>
      </c>
      <c r="E21" s="14">
        <f t="shared" si="0"/>
        <v>144000</v>
      </c>
    </row>
    <row r="22" spans="1:5" x14ac:dyDescent="0.25">
      <c r="A22" s="6">
        <v>20</v>
      </c>
      <c r="B22" s="13" t="s">
        <v>40</v>
      </c>
      <c r="C22" s="13" t="s">
        <v>80</v>
      </c>
      <c r="D22" s="14">
        <v>2000</v>
      </c>
      <c r="E22" s="14">
        <f t="shared" si="0"/>
        <v>24000</v>
      </c>
    </row>
    <row r="23" spans="1:5" x14ac:dyDescent="0.25">
      <c r="A23" s="6">
        <v>21</v>
      </c>
      <c r="B23" s="13" t="s">
        <v>41</v>
      </c>
      <c r="C23" s="13" t="s">
        <v>81</v>
      </c>
      <c r="D23" s="14">
        <v>1300</v>
      </c>
      <c r="E23" s="14">
        <f t="shared" si="0"/>
        <v>15600</v>
      </c>
    </row>
    <row r="24" spans="1:5" x14ac:dyDescent="0.25">
      <c r="A24" s="6">
        <v>22</v>
      </c>
      <c r="B24" s="13" t="s">
        <v>42</v>
      </c>
      <c r="C24" s="13" t="s">
        <v>82</v>
      </c>
      <c r="D24" s="14">
        <v>1600</v>
      </c>
      <c r="E24" s="14">
        <f t="shared" si="0"/>
        <v>19200</v>
      </c>
    </row>
    <row r="25" spans="1:5" ht="16.5" x14ac:dyDescent="0.25">
      <c r="A25" s="6">
        <v>23</v>
      </c>
      <c r="B25" s="13" t="s">
        <v>43</v>
      </c>
      <c r="C25" s="13" t="s">
        <v>83</v>
      </c>
      <c r="D25" s="14">
        <v>1800</v>
      </c>
      <c r="E25" s="14">
        <f t="shared" si="0"/>
        <v>21600</v>
      </c>
    </row>
    <row r="26" spans="1:5" ht="16.5" x14ac:dyDescent="0.25">
      <c r="A26" s="6">
        <v>24</v>
      </c>
      <c r="B26" s="13" t="s">
        <v>44</v>
      </c>
      <c r="C26" s="13" t="s">
        <v>84</v>
      </c>
      <c r="D26" s="14">
        <v>2500</v>
      </c>
      <c r="E26" s="14">
        <f t="shared" si="0"/>
        <v>30000</v>
      </c>
    </row>
    <row r="27" spans="1:5" x14ac:dyDescent="0.25">
      <c r="A27" s="6">
        <v>25</v>
      </c>
      <c r="B27" s="13" t="s">
        <v>45</v>
      </c>
      <c r="C27" s="13" t="s">
        <v>85</v>
      </c>
      <c r="D27" s="14">
        <v>1300</v>
      </c>
      <c r="E27" s="14">
        <f t="shared" si="0"/>
        <v>15600</v>
      </c>
    </row>
    <row r="28" spans="1:5" x14ac:dyDescent="0.25">
      <c r="A28" s="41" t="s">
        <v>145</v>
      </c>
      <c r="B28" s="41"/>
      <c r="C28" s="41"/>
      <c r="D28" s="41"/>
      <c r="E28" s="16">
        <f>SUM(E3:E27)</f>
        <v>1036800</v>
      </c>
    </row>
    <row r="34" ht="27" customHeight="1" x14ac:dyDescent="0.25"/>
  </sheetData>
  <mergeCells count="2">
    <mergeCell ref="A28:D28"/>
    <mergeCell ref="A1:E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F38D-9883-4C9F-B511-840F87434552}">
  <dimension ref="A1:H25"/>
  <sheetViews>
    <sheetView zoomScale="120" zoomScaleNormal="120" workbookViewId="0">
      <selection sqref="A1:H15"/>
    </sheetView>
  </sheetViews>
  <sheetFormatPr defaultColWidth="9.140625" defaultRowHeight="8.25" x14ac:dyDescent="0.25"/>
  <cols>
    <col min="1" max="1" width="4.7109375" style="12" bestFit="1" customWidth="1"/>
    <col min="2" max="2" width="14" style="12" customWidth="1"/>
    <col min="3" max="3" width="8" style="12" bestFit="1" customWidth="1"/>
    <col min="4" max="4" width="15.42578125" style="17" customWidth="1"/>
    <col min="5" max="5" width="9.85546875" style="12" customWidth="1"/>
    <col min="6" max="6" width="7.7109375" style="12" customWidth="1"/>
    <col min="7" max="7" width="12.5703125" style="29" bestFit="1" customWidth="1"/>
    <col min="8" max="8" width="12.7109375" style="29" bestFit="1" customWidth="1"/>
    <col min="9" max="16384" width="9.140625" style="12"/>
  </cols>
  <sheetData>
    <row r="1" spans="1:8" x14ac:dyDescent="0.25">
      <c r="A1" s="42" t="s">
        <v>317</v>
      </c>
      <c r="B1" s="43"/>
      <c r="C1" s="43"/>
      <c r="D1" s="43"/>
      <c r="E1" s="43"/>
      <c r="F1" s="43"/>
      <c r="G1" s="43"/>
      <c r="H1" s="44"/>
    </row>
    <row r="2" spans="1:8" ht="24.75" x14ac:dyDescent="0.25">
      <c r="A2" s="18" t="s">
        <v>13</v>
      </c>
      <c r="B2" s="19" t="s">
        <v>114</v>
      </c>
      <c r="C2" s="19" t="s">
        <v>115</v>
      </c>
      <c r="D2" s="19" t="s">
        <v>137</v>
      </c>
      <c r="E2" s="19" t="s">
        <v>117</v>
      </c>
      <c r="F2" s="19" t="s">
        <v>118</v>
      </c>
      <c r="G2" s="20" t="s">
        <v>292</v>
      </c>
      <c r="H2" s="21" t="s">
        <v>291</v>
      </c>
    </row>
    <row r="3" spans="1:8" ht="16.5" x14ac:dyDescent="0.25">
      <c r="A3" s="22">
        <v>1</v>
      </c>
      <c r="B3" s="23" t="s">
        <v>119</v>
      </c>
      <c r="C3" s="23" t="s">
        <v>120</v>
      </c>
      <c r="D3" s="23" t="s">
        <v>140</v>
      </c>
      <c r="E3" s="24">
        <v>2832</v>
      </c>
      <c r="F3" s="23">
        <v>1</v>
      </c>
      <c r="G3" s="8">
        <f t="shared" ref="G3:G14" si="0">E3*F3</f>
        <v>2832</v>
      </c>
      <c r="H3" s="8">
        <f>G3*12</f>
        <v>33984</v>
      </c>
    </row>
    <row r="4" spans="1:8" x14ac:dyDescent="0.25">
      <c r="A4" s="22">
        <v>2</v>
      </c>
      <c r="B4" s="25" t="s">
        <v>119</v>
      </c>
      <c r="C4" s="25" t="s">
        <v>121</v>
      </c>
      <c r="D4" s="25" t="s">
        <v>122</v>
      </c>
      <c r="E4" s="26">
        <v>2022</v>
      </c>
      <c r="F4" s="25">
        <v>1</v>
      </c>
      <c r="G4" s="8">
        <f t="shared" si="0"/>
        <v>2022</v>
      </c>
      <c r="H4" s="8">
        <f t="shared" ref="H4:H14" si="1">G4*12</f>
        <v>24264</v>
      </c>
    </row>
    <row r="5" spans="1:8" x14ac:dyDescent="0.25">
      <c r="A5" s="22">
        <v>3</v>
      </c>
      <c r="B5" s="23" t="s">
        <v>123</v>
      </c>
      <c r="C5" s="23" t="s">
        <v>124</v>
      </c>
      <c r="D5" s="23" t="s">
        <v>122</v>
      </c>
      <c r="E5" s="27">
        <v>2214</v>
      </c>
      <c r="F5" s="23">
        <v>1</v>
      </c>
      <c r="G5" s="8">
        <f t="shared" si="0"/>
        <v>2214</v>
      </c>
      <c r="H5" s="8">
        <f t="shared" si="1"/>
        <v>26568</v>
      </c>
    </row>
    <row r="6" spans="1:8" ht="16.5" x14ac:dyDescent="0.25">
      <c r="A6" s="22">
        <v>4</v>
      </c>
      <c r="B6" s="25" t="s">
        <v>123</v>
      </c>
      <c r="C6" s="25" t="s">
        <v>120</v>
      </c>
      <c r="D6" s="25" t="s">
        <v>139</v>
      </c>
      <c r="E6" s="26">
        <v>3183</v>
      </c>
      <c r="F6" s="25">
        <v>1</v>
      </c>
      <c r="G6" s="8">
        <f t="shared" si="0"/>
        <v>3183</v>
      </c>
      <c r="H6" s="8">
        <f t="shared" si="1"/>
        <v>38196</v>
      </c>
    </row>
    <row r="7" spans="1:8" ht="16.5" x14ac:dyDescent="0.25">
      <c r="A7" s="22">
        <v>5</v>
      </c>
      <c r="B7" s="23" t="s">
        <v>125</v>
      </c>
      <c r="C7" s="23" t="s">
        <v>120</v>
      </c>
      <c r="D7" s="25" t="s">
        <v>139</v>
      </c>
      <c r="E7" s="27">
        <v>2832</v>
      </c>
      <c r="F7" s="23">
        <v>1</v>
      </c>
      <c r="G7" s="8">
        <f t="shared" si="0"/>
        <v>2832</v>
      </c>
      <c r="H7" s="8">
        <f t="shared" si="1"/>
        <v>33984</v>
      </c>
    </row>
    <row r="8" spans="1:8" ht="16.5" x14ac:dyDescent="0.25">
      <c r="A8" s="22">
        <v>6</v>
      </c>
      <c r="B8" s="25" t="s">
        <v>126</v>
      </c>
      <c r="C8" s="25" t="s">
        <v>121</v>
      </c>
      <c r="D8" s="25" t="s">
        <v>127</v>
      </c>
      <c r="E8" s="26">
        <v>2022</v>
      </c>
      <c r="F8" s="25">
        <v>1</v>
      </c>
      <c r="G8" s="8">
        <f t="shared" si="0"/>
        <v>2022</v>
      </c>
      <c r="H8" s="8">
        <f t="shared" si="1"/>
        <v>24264</v>
      </c>
    </row>
    <row r="9" spans="1:8" ht="16.5" x14ac:dyDescent="0.25">
      <c r="A9" s="22">
        <v>7</v>
      </c>
      <c r="B9" s="23" t="s">
        <v>128</v>
      </c>
      <c r="C9" s="23" t="s">
        <v>121</v>
      </c>
      <c r="D9" s="25" t="s">
        <v>139</v>
      </c>
      <c r="E9" s="27">
        <v>1518</v>
      </c>
      <c r="F9" s="23">
        <v>1</v>
      </c>
      <c r="G9" s="8">
        <f t="shared" si="0"/>
        <v>1518</v>
      </c>
      <c r="H9" s="8">
        <f t="shared" si="1"/>
        <v>18216</v>
      </c>
    </row>
    <row r="10" spans="1:8" ht="16.5" x14ac:dyDescent="0.25">
      <c r="A10" s="22">
        <v>8</v>
      </c>
      <c r="B10" s="25" t="s">
        <v>129</v>
      </c>
      <c r="C10" s="25" t="s">
        <v>124</v>
      </c>
      <c r="D10" s="25" t="s">
        <v>130</v>
      </c>
      <c r="E10" s="26">
        <v>2527</v>
      </c>
      <c r="F10" s="25">
        <v>1</v>
      </c>
      <c r="G10" s="8">
        <f t="shared" si="0"/>
        <v>2527</v>
      </c>
      <c r="H10" s="8">
        <f t="shared" si="1"/>
        <v>30324</v>
      </c>
    </row>
    <row r="11" spans="1:8" ht="16.5" x14ac:dyDescent="0.25">
      <c r="A11" s="22">
        <v>9</v>
      </c>
      <c r="B11" s="23" t="s">
        <v>131</v>
      </c>
      <c r="C11" s="23" t="s">
        <v>120</v>
      </c>
      <c r="D11" s="23" t="s">
        <v>132</v>
      </c>
      <c r="E11" s="27">
        <v>1518</v>
      </c>
      <c r="F11" s="23">
        <v>5</v>
      </c>
      <c r="G11" s="8">
        <f t="shared" si="0"/>
        <v>7590</v>
      </c>
      <c r="H11" s="8">
        <f t="shared" si="1"/>
        <v>91080</v>
      </c>
    </row>
    <row r="12" spans="1:8" ht="16.5" x14ac:dyDescent="0.25">
      <c r="A12" s="22">
        <v>10</v>
      </c>
      <c r="B12" s="25" t="s">
        <v>133</v>
      </c>
      <c r="C12" s="25" t="s">
        <v>124</v>
      </c>
      <c r="D12" s="25" t="s">
        <v>139</v>
      </c>
      <c r="E12" s="26">
        <v>2832</v>
      </c>
      <c r="F12" s="25">
        <v>4</v>
      </c>
      <c r="G12" s="8">
        <f t="shared" si="0"/>
        <v>11328</v>
      </c>
      <c r="H12" s="8">
        <f t="shared" si="1"/>
        <v>135936</v>
      </c>
    </row>
    <row r="13" spans="1:8" ht="16.5" x14ac:dyDescent="0.25">
      <c r="A13" s="22">
        <v>11</v>
      </c>
      <c r="B13" s="23" t="s">
        <v>134</v>
      </c>
      <c r="C13" s="23" t="s">
        <v>120</v>
      </c>
      <c r="D13" s="23" t="s">
        <v>132</v>
      </c>
      <c r="E13" s="27">
        <v>3597</v>
      </c>
      <c r="F13" s="23">
        <v>3</v>
      </c>
      <c r="G13" s="8">
        <f t="shared" si="0"/>
        <v>10791</v>
      </c>
      <c r="H13" s="8">
        <f t="shared" si="1"/>
        <v>129492</v>
      </c>
    </row>
    <row r="14" spans="1:8" x14ac:dyDescent="0.25">
      <c r="A14" s="22">
        <v>12</v>
      </c>
      <c r="B14" s="25" t="s">
        <v>135</v>
      </c>
      <c r="C14" s="25" t="s">
        <v>121</v>
      </c>
      <c r="D14" s="25" t="s">
        <v>136</v>
      </c>
      <c r="E14" s="26">
        <v>2022</v>
      </c>
      <c r="F14" s="25">
        <v>1</v>
      </c>
      <c r="G14" s="8">
        <f t="shared" si="0"/>
        <v>2022</v>
      </c>
      <c r="H14" s="8">
        <f t="shared" si="1"/>
        <v>24264</v>
      </c>
    </row>
    <row r="15" spans="1:8" x14ac:dyDescent="0.25">
      <c r="A15" s="45" t="s">
        <v>145</v>
      </c>
      <c r="B15" s="45"/>
      <c r="C15" s="45"/>
      <c r="D15" s="45"/>
      <c r="E15" s="45"/>
      <c r="F15" s="45"/>
      <c r="G15" s="45"/>
      <c r="H15" s="21">
        <f>SUM(H3:H14)</f>
        <v>610572</v>
      </c>
    </row>
    <row r="18" spans="1:8" x14ac:dyDescent="0.25">
      <c r="A18" s="46" t="s">
        <v>324</v>
      </c>
      <c r="B18" s="47"/>
      <c r="C18" s="47"/>
      <c r="D18" s="47"/>
      <c r="E18" s="47"/>
      <c r="F18" s="47"/>
      <c r="G18" s="47"/>
      <c r="H18" s="48"/>
    </row>
    <row r="19" spans="1:8" ht="24.75" x14ac:dyDescent="0.25">
      <c r="A19" s="18" t="s">
        <v>13</v>
      </c>
      <c r="B19" s="19" t="s">
        <v>114</v>
      </c>
      <c r="C19" s="19" t="s">
        <v>115</v>
      </c>
      <c r="D19" s="19" t="s">
        <v>116</v>
      </c>
      <c r="E19" s="19" t="s">
        <v>117</v>
      </c>
      <c r="F19" s="19" t="s">
        <v>118</v>
      </c>
      <c r="G19" s="20" t="s">
        <v>292</v>
      </c>
      <c r="H19" s="21" t="s">
        <v>291</v>
      </c>
    </row>
    <row r="20" spans="1:8" ht="16.5" x14ac:dyDescent="0.25">
      <c r="A20" s="22">
        <v>1</v>
      </c>
      <c r="B20" s="23" t="s">
        <v>125</v>
      </c>
      <c r="C20" s="23" t="s">
        <v>120</v>
      </c>
      <c r="D20" s="25" t="s">
        <v>139</v>
      </c>
      <c r="E20" s="27">
        <v>2832</v>
      </c>
      <c r="F20" s="23">
        <v>1</v>
      </c>
      <c r="G20" s="28">
        <f>E20*F20</f>
        <v>2832</v>
      </c>
      <c r="H20" s="8">
        <f>G20*12</f>
        <v>33984</v>
      </c>
    </row>
    <row r="21" spans="1:8" x14ac:dyDescent="0.25">
      <c r="A21" s="22">
        <v>2</v>
      </c>
      <c r="B21" s="25" t="s">
        <v>126</v>
      </c>
      <c r="C21" s="25" t="s">
        <v>121</v>
      </c>
      <c r="D21" s="25" t="s">
        <v>138</v>
      </c>
      <c r="E21" s="26">
        <v>2022</v>
      </c>
      <c r="F21" s="25">
        <v>1</v>
      </c>
      <c r="G21" s="28">
        <f>E21*F21</f>
        <v>2022</v>
      </c>
      <c r="H21" s="8">
        <f t="shared" ref="H21:H24" si="2">G21*12</f>
        <v>24264</v>
      </c>
    </row>
    <row r="22" spans="1:8" ht="16.5" x14ac:dyDescent="0.25">
      <c r="A22" s="22">
        <v>3</v>
      </c>
      <c r="B22" s="23" t="s">
        <v>131</v>
      </c>
      <c r="C22" s="23" t="s">
        <v>120</v>
      </c>
      <c r="D22" s="23" t="s">
        <v>132</v>
      </c>
      <c r="E22" s="27">
        <v>1518</v>
      </c>
      <c r="F22" s="23">
        <v>1</v>
      </c>
      <c r="G22" s="28">
        <f>E22*F22</f>
        <v>1518</v>
      </c>
      <c r="H22" s="8">
        <f t="shared" si="2"/>
        <v>18216</v>
      </c>
    </row>
    <row r="23" spans="1:8" ht="16.5" x14ac:dyDescent="0.25">
      <c r="A23" s="22">
        <v>4</v>
      </c>
      <c r="B23" s="25" t="s">
        <v>133</v>
      </c>
      <c r="C23" s="25" t="s">
        <v>124</v>
      </c>
      <c r="D23" s="25" t="s">
        <v>139</v>
      </c>
      <c r="E23" s="26">
        <v>2832</v>
      </c>
      <c r="F23" s="25">
        <v>2</v>
      </c>
      <c r="G23" s="28">
        <f>E23*F23</f>
        <v>5664</v>
      </c>
      <c r="H23" s="8">
        <f t="shared" si="2"/>
        <v>67968</v>
      </c>
    </row>
    <row r="24" spans="1:8" ht="16.5" x14ac:dyDescent="0.25">
      <c r="A24" s="22">
        <v>5</v>
      </c>
      <c r="B24" s="23" t="s">
        <v>134</v>
      </c>
      <c r="C24" s="23" t="s">
        <v>120</v>
      </c>
      <c r="D24" s="23" t="s">
        <v>132</v>
      </c>
      <c r="E24" s="27">
        <v>3597</v>
      </c>
      <c r="F24" s="23">
        <v>1</v>
      </c>
      <c r="G24" s="28">
        <f>E24*F24</f>
        <v>3597</v>
      </c>
      <c r="H24" s="8">
        <f t="shared" si="2"/>
        <v>43164</v>
      </c>
    </row>
    <row r="25" spans="1:8" x14ac:dyDescent="0.25">
      <c r="A25" s="45" t="s">
        <v>145</v>
      </c>
      <c r="B25" s="45"/>
      <c r="C25" s="45"/>
      <c r="D25" s="45"/>
      <c r="E25" s="45"/>
      <c r="F25" s="45"/>
      <c r="G25" s="45"/>
      <c r="H25" s="21">
        <f>SUM(H20:H24)</f>
        <v>187596</v>
      </c>
    </row>
  </sheetData>
  <mergeCells count="4">
    <mergeCell ref="A15:G15"/>
    <mergeCell ref="A1:H1"/>
    <mergeCell ref="A18:H18"/>
    <mergeCell ref="A25:G2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AC6A-02B7-4450-9AF6-A3F1EFDF3182}">
  <dimension ref="A1:G174"/>
  <sheetViews>
    <sheetView topLeftCell="A154" zoomScale="130" zoomScaleNormal="130" workbookViewId="0">
      <selection activeCell="F177" sqref="F177"/>
    </sheetView>
  </sheetViews>
  <sheetFormatPr defaultColWidth="9.140625" defaultRowHeight="8.25" x14ac:dyDescent="0.25"/>
  <cols>
    <col min="1" max="1" width="4.7109375" style="12" bestFit="1" customWidth="1"/>
    <col min="2" max="2" width="44.5703125" style="12" bestFit="1" customWidth="1"/>
    <col min="3" max="3" width="7" style="12" bestFit="1" customWidth="1"/>
    <col min="4" max="4" width="6" style="12" bestFit="1" customWidth="1"/>
    <col min="5" max="5" width="7.85546875" style="12" bestFit="1" customWidth="1"/>
    <col min="6" max="6" width="12" style="29" bestFit="1" customWidth="1"/>
    <col min="7" max="7" width="11.7109375" style="12" bestFit="1" customWidth="1"/>
    <col min="8" max="16384" width="9.140625" style="12"/>
  </cols>
  <sheetData>
    <row r="1" spans="1:6" x14ac:dyDescent="0.25">
      <c r="A1" s="52" t="s">
        <v>319</v>
      </c>
      <c r="B1" s="52"/>
      <c r="C1" s="52"/>
      <c r="D1" s="52"/>
      <c r="E1" s="52"/>
      <c r="F1" s="52"/>
    </row>
    <row r="2" spans="1:6" ht="16.5" x14ac:dyDescent="0.25">
      <c r="A2" s="32" t="s">
        <v>13</v>
      </c>
      <c r="B2" s="32" t="s">
        <v>14</v>
      </c>
      <c r="C2" s="32" t="s">
        <v>142</v>
      </c>
      <c r="D2" s="32" t="s">
        <v>143</v>
      </c>
      <c r="E2" s="32" t="s">
        <v>144</v>
      </c>
      <c r="F2" s="33" t="s">
        <v>145</v>
      </c>
    </row>
    <row r="3" spans="1:6" ht="16.5" x14ac:dyDescent="0.25">
      <c r="A3" s="34">
        <v>1</v>
      </c>
      <c r="B3" s="34" t="s">
        <v>146</v>
      </c>
      <c r="C3" s="34">
        <v>5</v>
      </c>
      <c r="D3" s="22">
        <f>C3*12</f>
        <v>60</v>
      </c>
      <c r="E3" s="35">
        <v>35</v>
      </c>
      <c r="F3" s="28">
        <f t="shared" ref="F3:F34" si="0">E3*D3</f>
        <v>2100</v>
      </c>
    </row>
    <row r="4" spans="1:6" x14ac:dyDescent="0.25">
      <c r="A4" s="34">
        <v>2</v>
      </c>
      <c r="B4" s="34" t="s">
        <v>147</v>
      </c>
      <c r="C4" s="34">
        <v>5</v>
      </c>
      <c r="D4" s="22">
        <f t="shared" ref="D4:D67" si="1">C4*12</f>
        <v>60</v>
      </c>
      <c r="E4" s="35">
        <v>30</v>
      </c>
      <c r="F4" s="28">
        <f t="shared" si="0"/>
        <v>1800</v>
      </c>
    </row>
    <row r="5" spans="1:6" x14ac:dyDescent="0.25">
      <c r="A5" s="34">
        <v>3</v>
      </c>
      <c r="B5" s="34" t="s">
        <v>148</v>
      </c>
      <c r="C5" s="34">
        <v>10</v>
      </c>
      <c r="D5" s="22">
        <f t="shared" si="1"/>
        <v>120</v>
      </c>
      <c r="E5" s="35">
        <v>20</v>
      </c>
      <c r="F5" s="28">
        <f t="shared" si="0"/>
        <v>2400</v>
      </c>
    </row>
    <row r="6" spans="1:6" x14ac:dyDescent="0.25">
      <c r="A6" s="34">
        <v>4</v>
      </c>
      <c r="B6" s="34" t="s">
        <v>149</v>
      </c>
      <c r="C6" s="34">
        <v>10</v>
      </c>
      <c r="D6" s="22">
        <f t="shared" si="1"/>
        <v>120</v>
      </c>
      <c r="E6" s="35">
        <v>10</v>
      </c>
      <c r="F6" s="28">
        <f t="shared" si="0"/>
        <v>1200</v>
      </c>
    </row>
    <row r="7" spans="1:6" ht="24.75" x14ac:dyDescent="0.25">
      <c r="A7" s="34">
        <v>5</v>
      </c>
      <c r="B7" s="34" t="s">
        <v>150</v>
      </c>
      <c r="C7" s="34">
        <v>5</v>
      </c>
      <c r="D7" s="22">
        <f t="shared" si="1"/>
        <v>60</v>
      </c>
      <c r="E7" s="35">
        <v>35</v>
      </c>
      <c r="F7" s="28">
        <f t="shared" si="0"/>
        <v>2100</v>
      </c>
    </row>
    <row r="8" spans="1:6" x14ac:dyDescent="0.25">
      <c r="A8" s="34">
        <v>6</v>
      </c>
      <c r="B8" s="34" t="s">
        <v>151</v>
      </c>
      <c r="C8" s="34">
        <v>5</v>
      </c>
      <c r="D8" s="22">
        <f t="shared" si="1"/>
        <v>60</v>
      </c>
      <c r="E8" s="35">
        <v>20</v>
      </c>
      <c r="F8" s="28">
        <f t="shared" si="0"/>
        <v>1200</v>
      </c>
    </row>
    <row r="9" spans="1:6" x14ac:dyDescent="0.25">
      <c r="A9" s="34">
        <v>7</v>
      </c>
      <c r="B9" s="34" t="s">
        <v>152</v>
      </c>
      <c r="C9" s="34">
        <v>5</v>
      </c>
      <c r="D9" s="22">
        <f t="shared" si="1"/>
        <v>60</v>
      </c>
      <c r="E9" s="35">
        <v>10</v>
      </c>
      <c r="F9" s="28">
        <f t="shared" si="0"/>
        <v>600</v>
      </c>
    </row>
    <row r="10" spans="1:6" x14ac:dyDescent="0.25">
      <c r="A10" s="34">
        <v>8</v>
      </c>
      <c r="B10" s="34" t="s">
        <v>153</v>
      </c>
      <c r="C10" s="34">
        <v>5</v>
      </c>
      <c r="D10" s="22">
        <f t="shared" si="1"/>
        <v>60</v>
      </c>
      <c r="E10" s="35">
        <v>75</v>
      </c>
      <c r="F10" s="28">
        <f t="shared" si="0"/>
        <v>4500</v>
      </c>
    </row>
    <row r="11" spans="1:6" x14ac:dyDescent="0.25">
      <c r="A11" s="34">
        <v>9</v>
      </c>
      <c r="B11" s="34" t="s">
        <v>154</v>
      </c>
      <c r="C11" s="34">
        <v>5</v>
      </c>
      <c r="D11" s="22">
        <f t="shared" si="1"/>
        <v>60</v>
      </c>
      <c r="E11" s="35">
        <v>30</v>
      </c>
      <c r="F11" s="28">
        <f t="shared" si="0"/>
        <v>1800</v>
      </c>
    </row>
    <row r="12" spans="1:6" x14ac:dyDescent="0.25">
      <c r="A12" s="34">
        <v>10</v>
      </c>
      <c r="B12" s="34" t="s">
        <v>155</v>
      </c>
      <c r="C12" s="34">
        <v>5</v>
      </c>
      <c r="D12" s="22">
        <f t="shared" si="1"/>
        <v>60</v>
      </c>
      <c r="E12" s="35">
        <v>90</v>
      </c>
      <c r="F12" s="28">
        <f t="shared" si="0"/>
        <v>5400</v>
      </c>
    </row>
    <row r="13" spans="1:6" x14ac:dyDescent="0.25">
      <c r="A13" s="34">
        <v>11</v>
      </c>
      <c r="B13" s="34" t="s">
        <v>156</v>
      </c>
      <c r="C13" s="34">
        <v>5</v>
      </c>
      <c r="D13" s="22">
        <f t="shared" si="1"/>
        <v>60</v>
      </c>
      <c r="E13" s="35">
        <v>90</v>
      </c>
      <c r="F13" s="28">
        <f t="shared" si="0"/>
        <v>5400</v>
      </c>
    </row>
    <row r="14" spans="1:6" x14ac:dyDescent="0.25">
      <c r="A14" s="34">
        <v>12</v>
      </c>
      <c r="B14" s="34" t="s">
        <v>157</v>
      </c>
      <c r="C14" s="34">
        <v>5</v>
      </c>
      <c r="D14" s="22">
        <f t="shared" si="1"/>
        <v>60</v>
      </c>
      <c r="E14" s="35">
        <v>30</v>
      </c>
      <c r="F14" s="28">
        <f t="shared" si="0"/>
        <v>1800</v>
      </c>
    </row>
    <row r="15" spans="1:6" x14ac:dyDescent="0.25">
      <c r="A15" s="34">
        <v>13</v>
      </c>
      <c r="B15" s="34" t="s">
        <v>158</v>
      </c>
      <c r="C15" s="34">
        <v>5</v>
      </c>
      <c r="D15" s="22">
        <f t="shared" si="1"/>
        <v>60</v>
      </c>
      <c r="E15" s="35">
        <v>30</v>
      </c>
      <c r="F15" s="28">
        <f t="shared" si="0"/>
        <v>1800</v>
      </c>
    </row>
    <row r="16" spans="1:6" x14ac:dyDescent="0.25">
      <c r="A16" s="34">
        <v>14</v>
      </c>
      <c r="B16" s="34" t="s">
        <v>159</v>
      </c>
      <c r="C16" s="34">
        <v>5</v>
      </c>
      <c r="D16" s="22">
        <f t="shared" si="1"/>
        <v>60</v>
      </c>
      <c r="E16" s="35">
        <v>30</v>
      </c>
      <c r="F16" s="28">
        <f t="shared" si="0"/>
        <v>1800</v>
      </c>
    </row>
    <row r="17" spans="1:6" x14ac:dyDescent="0.25">
      <c r="A17" s="34">
        <v>15</v>
      </c>
      <c r="B17" s="34" t="s">
        <v>160</v>
      </c>
      <c r="C17" s="34">
        <v>5</v>
      </c>
      <c r="D17" s="22">
        <f t="shared" si="1"/>
        <v>60</v>
      </c>
      <c r="E17" s="35">
        <v>40</v>
      </c>
      <c r="F17" s="28">
        <f t="shared" si="0"/>
        <v>2400</v>
      </c>
    </row>
    <row r="18" spans="1:6" x14ac:dyDescent="0.25">
      <c r="A18" s="34">
        <v>16</v>
      </c>
      <c r="B18" s="34" t="s">
        <v>161</v>
      </c>
      <c r="C18" s="34">
        <v>5</v>
      </c>
      <c r="D18" s="22">
        <f t="shared" si="1"/>
        <v>60</v>
      </c>
      <c r="E18" s="35">
        <v>40</v>
      </c>
      <c r="F18" s="28">
        <f t="shared" si="0"/>
        <v>2400</v>
      </c>
    </row>
    <row r="19" spans="1:6" x14ac:dyDescent="0.25">
      <c r="A19" s="34">
        <v>17</v>
      </c>
      <c r="B19" s="34" t="s">
        <v>162</v>
      </c>
      <c r="C19" s="34">
        <v>5</v>
      </c>
      <c r="D19" s="22">
        <f t="shared" si="1"/>
        <v>60</v>
      </c>
      <c r="E19" s="35">
        <v>45</v>
      </c>
      <c r="F19" s="28">
        <f t="shared" si="0"/>
        <v>2700</v>
      </c>
    </row>
    <row r="20" spans="1:6" ht="16.5" x14ac:dyDescent="0.25">
      <c r="A20" s="34">
        <v>18</v>
      </c>
      <c r="B20" s="34" t="s">
        <v>163</v>
      </c>
      <c r="C20" s="34">
        <v>5</v>
      </c>
      <c r="D20" s="22">
        <f t="shared" si="1"/>
        <v>60</v>
      </c>
      <c r="E20" s="35">
        <v>30</v>
      </c>
      <c r="F20" s="28">
        <f t="shared" si="0"/>
        <v>1800</v>
      </c>
    </row>
    <row r="21" spans="1:6" x14ac:dyDescent="0.25">
      <c r="A21" s="34">
        <v>19</v>
      </c>
      <c r="B21" s="34" t="s">
        <v>164</v>
      </c>
      <c r="C21" s="34">
        <v>5</v>
      </c>
      <c r="D21" s="22">
        <f t="shared" si="1"/>
        <v>60</v>
      </c>
      <c r="E21" s="35">
        <v>35</v>
      </c>
      <c r="F21" s="28">
        <f t="shared" si="0"/>
        <v>2100</v>
      </c>
    </row>
    <row r="22" spans="1:6" ht="16.5" x14ac:dyDescent="0.25">
      <c r="A22" s="34">
        <v>20</v>
      </c>
      <c r="B22" s="34" t="s">
        <v>165</v>
      </c>
      <c r="C22" s="34">
        <v>5</v>
      </c>
      <c r="D22" s="22">
        <f t="shared" si="1"/>
        <v>60</v>
      </c>
      <c r="E22" s="35">
        <v>25</v>
      </c>
      <c r="F22" s="28">
        <f t="shared" si="0"/>
        <v>1500</v>
      </c>
    </row>
    <row r="23" spans="1:6" x14ac:dyDescent="0.25">
      <c r="A23" s="34">
        <v>21</v>
      </c>
      <c r="B23" s="34" t="s">
        <v>166</v>
      </c>
      <c r="C23" s="34">
        <v>20</v>
      </c>
      <c r="D23" s="22">
        <f t="shared" si="1"/>
        <v>240</v>
      </c>
      <c r="E23" s="35">
        <v>10</v>
      </c>
      <c r="F23" s="28">
        <f t="shared" si="0"/>
        <v>2400</v>
      </c>
    </row>
    <row r="24" spans="1:6" ht="16.5" x14ac:dyDescent="0.25">
      <c r="A24" s="34">
        <v>22</v>
      </c>
      <c r="B24" s="34" t="s">
        <v>167</v>
      </c>
      <c r="C24" s="34">
        <v>30</v>
      </c>
      <c r="D24" s="22">
        <f t="shared" si="1"/>
        <v>360</v>
      </c>
      <c r="E24" s="35">
        <v>10</v>
      </c>
      <c r="F24" s="28">
        <f t="shared" si="0"/>
        <v>3600</v>
      </c>
    </row>
    <row r="25" spans="1:6" x14ac:dyDescent="0.25">
      <c r="A25" s="34">
        <v>23</v>
      </c>
      <c r="B25" s="34" t="s">
        <v>168</v>
      </c>
      <c r="C25" s="34">
        <v>5</v>
      </c>
      <c r="D25" s="22">
        <f t="shared" si="1"/>
        <v>60</v>
      </c>
      <c r="E25" s="35">
        <v>60</v>
      </c>
      <c r="F25" s="28">
        <f t="shared" si="0"/>
        <v>3600</v>
      </c>
    </row>
    <row r="26" spans="1:6" x14ac:dyDescent="0.25">
      <c r="A26" s="34">
        <v>24</v>
      </c>
      <c r="B26" s="34" t="s">
        <v>169</v>
      </c>
      <c r="C26" s="34">
        <v>5</v>
      </c>
      <c r="D26" s="22">
        <f t="shared" si="1"/>
        <v>60</v>
      </c>
      <c r="E26" s="35">
        <v>35</v>
      </c>
      <c r="F26" s="28">
        <f t="shared" si="0"/>
        <v>2100</v>
      </c>
    </row>
    <row r="27" spans="1:6" x14ac:dyDescent="0.25">
      <c r="A27" s="34">
        <v>25</v>
      </c>
      <c r="B27" s="34" t="s">
        <v>170</v>
      </c>
      <c r="C27" s="34">
        <v>5</v>
      </c>
      <c r="D27" s="22">
        <f t="shared" si="1"/>
        <v>60</v>
      </c>
      <c r="E27" s="35">
        <v>30</v>
      </c>
      <c r="F27" s="28">
        <f t="shared" si="0"/>
        <v>1800</v>
      </c>
    </row>
    <row r="28" spans="1:6" x14ac:dyDescent="0.25">
      <c r="A28" s="34">
        <v>26</v>
      </c>
      <c r="B28" s="34" t="s">
        <v>171</v>
      </c>
      <c r="C28" s="34">
        <v>5</v>
      </c>
      <c r="D28" s="22">
        <f t="shared" si="1"/>
        <v>60</v>
      </c>
      <c r="E28" s="35">
        <v>35</v>
      </c>
      <c r="F28" s="28">
        <f t="shared" si="0"/>
        <v>2100</v>
      </c>
    </row>
    <row r="29" spans="1:6" x14ac:dyDescent="0.25">
      <c r="A29" s="34">
        <v>27</v>
      </c>
      <c r="B29" s="34" t="s">
        <v>172</v>
      </c>
      <c r="C29" s="34">
        <v>5</v>
      </c>
      <c r="D29" s="22">
        <f t="shared" si="1"/>
        <v>60</v>
      </c>
      <c r="E29" s="35">
        <v>30</v>
      </c>
      <c r="F29" s="28">
        <f t="shared" si="0"/>
        <v>1800</v>
      </c>
    </row>
    <row r="30" spans="1:6" x14ac:dyDescent="0.25">
      <c r="A30" s="34">
        <v>28</v>
      </c>
      <c r="B30" s="34" t="s">
        <v>173</v>
      </c>
      <c r="C30" s="34">
        <v>30</v>
      </c>
      <c r="D30" s="22">
        <f t="shared" si="1"/>
        <v>360</v>
      </c>
      <c r="E30" s="35">
        <v>10</v>
      </c>
      <c r="F30" s="28">
        <f t="shared" si="0"/>
        <v>3600</v>
      </c>
    </row>
    <row r="31" spans="1:6" x14ac:dyDescent="0.25">
      <c r="A31" s="34">
        <v>29</v>
      </c>
      <c r="B31" s="34" t="s">
        <v>174</v>
      </c>
      <c r="C31" s="34">
        <v>20</v>
      </c>
      <c r="D31" s="22">
        <f t="shared" si="1"/>
        <v>240</v>
      </c>
      <c r="E31" s="35">
        <v>10</v>
      </c>
      <c r="F31" s="28">
        <f t="shared" si="0"/>
        <v>2400</v>
      </c>
    </row>
    <row r="32" spans="1:6" x14ac:dyDescent="0.25">
      <c r="A32" s="34">
        <v>30</v>
      </c>
      <c r="B32" s="34" t="s">
        <v>175</v>
      </c>
      <c r="C32" s="34">
        <v>10</v>
      </c>
      <c r="D32" s="22">
        <f t="shared" si="1"/>
        <v>120</v>
      </c>
      <c r="E32" s="35">
        <v>12</v>
      </c>
      <c r="F32" s="28">
        <f t="shared" si="0"/>
        <v>1440</v>
      </c>
    </row>
    <row r="33" spans="1:6" x14ac:dyDescent="0.25">
      <c r="A33" s="34">
        <v>31</v>
      </c>
      <c r="B33" s="34" t="s">
        <v>176</v>
      </c>
      <c r="C33" s="34">
        <v>5</v>
      </c>
      <c r="D33" s="22">
        <f t="shared" si="1"/>
        <v>60</v>
      </c>
      <c r="E33" s="35">
        <v>30</v>
      </c>
      <c r="F33" s="28">
        <f t="shared" si="0"/>
        <v>1800</v>
      </c>
    </row>
    <row r="34" spans="1:6" x14ac:dyDescent="0.25">
      <c r="A34" s="34">
        <v>32</v>
      </c>
      <c r="B34" s="34" t="s">
        <v>177</v>
      </c>
      <c r="C34" s="34">
        <v>5</v>
      </c>
      <c r="D34" s="22">
        <f t="shared" si="1"/>
        <v>60</v>
      </c>
      <c r="E34" s="35">
        <v>30</v>
      </c>
      <c r="F34" s="28">
        <f t="shared" si="0"/>
        <v>1800</v>
      </c>
    </row>
    <row r="35" spans="1:6" x14ac:dyDescent="0.25">
      <c r="A35" s="34">
        <v>33</v>
      </c>
      <c r="B35" s="34" t="s">
        <v>178</v>
      </c>
      <c r="C35" s="34">
        <v>5</v>
      </c>
      <c r="D35" s="22">
        <f t="shared" si="1"/>
        <v>60</v>
      </c>
      <c r="E35" s="35">
        <v>100</v>
      </c>
      <c r="F35" s="28">
        <f t="shared" ref="F35:F66" si="2">E35*D35</f>
        <v>6000</v>
      </c>
    </row>
    <row r="36" spans="1:6" x14ac:dyDescent="0.25">
      <c r="A36" s="34">
        <v>34</v>
      </c>
      <c r="B36" s="34" t="s">
        <v>179</v>
      </c>
      <c r="C36" s="34">
        <v>10</v>
      </c>
      <c r="D36" s="22">
        <f t="shared" si="1"/>
        <v>120</v>
      </c>
      <c r="E36" s="35">
        <v>35</v>
      </c>
      <c r="F36" s="28">
        <f t="shared" si="2"/>
        <v>4200</v>
      </c>
    </row>
    <row r="37" spans="1:6" x14ac:dyDescent="0.25">
      <c r="A37" s="34">
        <v>35</v>
      </c>
      <c r="B37" s="34" t="s">
        <v>180</v>
      </c>
      <c r="C37" s="34">
        <v>5</v>
      </c>
      <c r="D37" s="22">
        <f t="shared" si="1"/>
        <v>60</v>
      </c>
      <c r="E37" s="35">
        <v>45</v>
      </c>
      <c r="F37" s="28">
        <f t="shared" si="2"/>
        <v>2700</v>
      </c>
    </row>
    <row r="38" spans="1:6" x14ac:dyDescent="0.25">
      <c r="A38" s="34">
        <v>36</v>
      </c>
      <c r="B38" s="34" t="s">
        <v>181</v>
      </c>
      <c r="C38" s="34">
        <v>5</v>
      </c>
      <c r="D38" s="22">
        <f t="shared" si="1"/>
        <v>60</v>
      </c>
      <c r="E38" s="35">
        <v>45</v>
      </c>
      <c r="F38" s="28">
        <f t="shared" si="2"/>
        <v>2700</v>
      </c>
    </row>
    <row r="39" spans="1:6" x14ac:dyDescent="0.25">
      <c r="A39" s="34">
        <v>37</v>
      </c>
      <c r="B39" s="34" t="s">
        <v>182</v>
      </c>
      <c r="C39" s="34">
        <v>10</v>
      </c>
      <c r="D39" s="22">
        <f t="shared" si="1"/>
        <v>120</v>
      </c>
      <c r="E39" s="35">
        <v>30</v>
      </c>
      <c r="F39" s="28">
        <f t="shared" si="2"/>
        <v>3600</v>
      </c>
    </row>
    <row r="40" spans="1:6" x14ac:dyDescent="0.25">
      <c r="A40" s="34">
        <v>38</v>
      </c>
      <c r="B40" s="34" t="s">
        <v>183</v>
      </c>
      <c r="C40" s="34">
        <v>10</v>
      </c>
      <c r="D40" s="22">
        <f t="shared" si="1"/>
        <v>120</v>
      </c>
      <c r="E40" s="35">
        <v>30</v>
      </c>
      <c r="F40" s="28">
        <f t="shared" si="2"/>
        <v>3600</v>
      </c>
    </row>
    <row r="41" spans="1:6" x14ac:dyDescent="0.25">
      <c r="A41" s="34">
        <v>39</v>
      </c>
      <c r="B41" s="34" t="s">
        <v>184</v>
      </c>
      <c r="C41" s="34">
        <v>10</v>
      </c>
      <c r="D41" s="22">
        <f t="shared" si="1"/>
        <v>120</v>
      </c>
      <c r="E41" s="35">
        <v>60</v>
      </c>
      <c r="F41" s="28">
        <f t="shared" si="2"/>
        <v>7200</v>
      </c>
    </row>
    <row r="42" spans="1:6" ht="24.75" x14ac:dyDescent="0.25">
      <c r="A42" s="34">
        <v>40</v>
      </c>
      <c r="B42" s="34" t="s">
        <v>185</v>
      </c>
      <c r="C42" s="34">
        <v>20</v>
      </c>
      <c r="D42" s="22">
        <f t="shared" si="1"/>
        <v>240</v>
      </c>
      <c r="E42" s="35">
        <v>40</v>
      </c>
      <c r="F42" s="28">
        <f t="shared" si="2"/>
        <v>9600</v>
      </c>
    </row>
    <row r="43" spans="1:6" x14ac:dyDescent="0.25">
      <c r="A43" s="34">
        <v>41</v>
      </c>
      <c r="B43" s="34" t="s">
        <v>186</v>
      </c>
      <c r="C43" s="34">
        <v>15</v>
      </c>
      <c r="D43" s="22">
        <f t="shared" si="1"/>
        <v>180</v>
      </c>
      <c r="E43" s="35">
        <v>10</v>
      </c>
      <c r="F43" s="28">
        <f t="shared" si="2"/>
        <v>1800</v>
      </c>
    </row>
    <row r="44" spans="1:6" ht="24.75" x14ac:dyDescent="0.25">
      <c r="A44" s="34">
        <v>42</v>
      </c>
      <c r="B44" s="34" t="s">
        <v>187</v>
      </c>
      <c r="C44" s="34">
        <v>40</v>
      </c>
      <c r="D44" s="22">
        <f t="shared" si="1"/>
        <v>480</v>
      </c>
      <c r="E44" s="35">
        <v>40</v>
      </c>
      <c r="F44" s="28">
        <f t="shared" si="2"/>
        <v>19200</v>
      </c>
    </row>
    <row r="45" spans="1:6" x14ac:dyDescent="0.25">
      <c r="A45" s="34">
        <v>43</v>
      </c>
      <c r="B45" s="34" t="s">
        <v>188</v>
      </c>
      <c r="C45" s="34">
        <v>120</v>
      </c>
      <c r="D45" s="22">
        <f t="shared" si="1"/>
        <v>1440</v>
      </c>
      <c r="E45" s="35">
        <v>10</v>
      </c>
      <c r="F45" s="28">
        <f t="shared" si="2"/>
        <v>14400</v>
      </c>
    </row>
    <row r="46" spans="1:6" ht="16.5" x14ac:dyDescent="0.25">
      <c r="A46" s="34">
        <v>44</v>
      </c>
      <c r="B46" s="34" t="s">
        <v>295</v>
      </c>
      <c r="C46" s="34">
        <v>120</v>
      </c>
      <c r="D46" s="22">
        <f t="shared" si="1"/>
        <v>1440</v>
      </c>
      <c r="E46" s="35">
        <v>35</v>
      </c>
      <c r="F46" s="28">
        <f t="shared" si="2"/>
        <v>50400</v>
      </c>
    </row>
    <row r="47" spans="1:6" ht="16.5" x14ac:dyDescent="0.25">
      <c r="A47" s="34">
        <v>46</v>
      </c>
      <c r="B47" s="34" t="s">
        <v>86</v>
      </c>
      <c r="C47" s="34">
        <v>15</v>
      </c>
      <c r="D47" s="22">
        <f t="shared" si="1"/>
        <v>180</v>
      </c>
      <c r="E47" s="35">
        <v>10</v>
      </c>
      <c r="F47" s="28">
        <f t="shared" si="2"/>
        <v>1800</v>
      </c>
    </row>
    <row r="48" spans="1:6" x14ac:dyDescent="0.25">
      <c r="A48" s="34">
        <v>47</v>
      </c>
      <c r="B48" s="34" t="s">
        <v>87</v>
      </c>
      <c r="C48" s="34">
        <v>15</v>
      </c>
      <c r="D48" s="22">
        <f t="shared" si="1"/>
        <v>180</v>
      </c>
      <c r="E48" s="35">
        <v>10</v>
      </c>
      <c r="F48" s="28">
        <f t="shared" si="2"/>
        <v>1800</v>
      </c>
    </row>
    <row r="49" spans="1:6" x14ac:dyDescent="0.25">
      <c r="A49" s="34">
        <v>48</v>
      </c>
      <c r="B49" s="34" t="s">
        <v>189</v>
      </c>
      <c r="C49" s="34">
        <v>5</v>
      </c>
      <c r="D49" s="22">
        <f t="shared" si="1"/>
        <v>60</v>
      </c>
      <c r="E49" s="35">
        <v>100</v>
      </c>
      <c r="F49" s="28">
        <f t="shared" si="2"/>
        <v>6000</v>
      </c>
    </row>
    <row r="50" spans="1:6" x14ac:dyDescent="0.25">
      <c r="A50" s="34">
        <v>49</v>
      </c>
      <c r="B50" s="34" t="s">
        <v>190</v>
      </c>
      <c r="C50" s="34">
        <v>5</v>
      </c>
      <c r="D50" s="22">
        <f t="shared" si="1"/>
        <v>60</v>
      </c>
      <c r="E50" s="35">
        <v>20</v>
      </c>
      <c r="F50" s="28">
        <f t="shared" si="2"/>
        <v>1200</v>
      </c>
    </row>
    <row r="51" spans="1:6" x14ac:dyDescent="0.25">
      <c r="A51" s="34">
        <v>50</v>
      </c>
      <c r="B51" s="34" t="s">
        <v>191</v>
      </c>
      <c r="C51" s="34">
        <v>5</v>
      </c>
      <c r="D51" s="22">
        <f t="shared" si="1"/>
        <v>60</v>
      </c>
      <c r="E51" s="35">
        <v>15</v>
      </c>
      <c r="F51" s="28">
        <f t="shared" si="2"/>
        <v>900</v>
      </c>
    </row>
    <row r="52" spans="1:6" x14ac:dyDescent="0.25">
      <c r="A52" s="34">
        <v>51</v>
      </c>
      <c r="B52" s="34" t="s">
        <v>192</v>
      </c>
      <c r="C52" s="34">
        <v>60</v>
      </c>
      <c r="D52" s="22">
        <f t="shared" si="1"/>
        <v>720</v>
      </c>
      <c r="E52" s="35">
        <v>10</v>
      </c>
      <c r="F52" s="28">
        <f t="shared" si="2"/>
        <v>7200</v>
      </c>
    </row>
    <row r="53" spans="1:6" x14ac:dyDescent="0.25">
      <c r="A53" s="34">
        <v>52</v>
      </c>
      <c r="B53" s="34" t="s">
        <v>193</v>
      </c>
      <c r="C53" s="34">
        <v>10</v>
      </c>
      <c r="D53" s="22">
        <f t="shared" si="1"/>
        <v>120</v>
      </c>
      <c r="E53" s="35">
        <v>140</v>
      </c>
      <c r="F53" s="28">
        <f t="shared" si="2"/>
        <v>16800</v>
      </c>
    </row>
    <row r="54" spans="1:6" ht="16.5" x14ac:dyDescent="0.25">
      <c r="A54" s="34">
        <v>53</v>
      </c>
      <c r="B54" s="34" t="s">
        <v>194</v>
      </c>
      <c r="C54" s="34">
        <v>5</v>
      </c>
      <c r="D54" s="22">
        <f t="shared" si="1"/>
        <v>60</v>
      </c>
      <c r="E54" s="35">
        <v>20</v>
      </c>
      <c r="F54" s="28">
        <f t="shared" si="2"/>
        <v>1200</v>
      </c>
    </row>
    <row r="55" spans="1:6" x14ac:dyDescent="0.25">
      <c r="A55" s="34">
        <v>54</v>
      </c>
      <c r="B55" s="34" t="s">
        <v>195</v>
      </c>
      <c r="C55" s="34">
        <v>5</v>
      </c>
      <c r="D55" s="22">
        <f t="shared" si="1"/>
        <v>60</v>
      </c>
      <c r="E55" s="35">
        <v>25</v>
      </c>
      <c r="F55" s="28">
        <f t="shared" si="2"/>
        <v>1500</v>
      </c>
    </row>
    <row r="56" spans="1:6" x14ac:dyDescent="0.25">
      <c r="A56" s="34">
        <v>55</v>
      </c>
      <c r="B56" s="34" t="s">
        <v>196</v>
      </c>
      <c r="C56" s="34">
        <v>20</v>
      </c>
      <c r="D56" s="22">
        <f t="shared" si="1"/>
        <v>240</v>
      </c>
      <c r="E56" s="35">
        <v>40</v>
      </c>
      <c r="F56" s="28">
        <f t="shared" si="2"/>
        <v>9600</v>
      </c>
    </row>
    <row r="57" spans="1:6" ht="16.5" x14ac:dyDescent="0.25">
      <c r="A57" s="34">
        <v>56</v>
      </c>
      <c r="B57" s="34" t="s">
        <v>296</v>
      </c>
      <c r="C57" s="34">
        <v>10</v>
      </c>
      <c r="D57" s="22">
        <f t="shared" si="1"/>
        <v>120</v>
      </c>
      <c r="E57" s="35">
        <v>50</v>
      </c>
      <c r="F57" s="28">
        <f t="shared" si="2"/>
        <v>6000</v>
      </c>
    </row>
    <row r="58" spans="1:6" x14ac:dyDescent="0.25">
      <c r="A58" s="34">
        <v>57</v>
      </c>
      <c r="B58" s="34" t="s">
        <v>197</v>
      </c>
      <c r="C58" s="34">
        <v>5</v>
      </c>
      <c r="D58" s="22">
        <f t="shared" si="1"/>
        <v>60</v>
      </c>
      <c r="E58" s="35">
        <v>25</v>
      </c>
      <c r="F58" s="28">
        <f t="shared" si="2"/>
        <v>1500</v>
      </c>
    </row>
    <row r="59" spans="1:6" x14ac:dyDescent="0.25">
      <c r="A59" s="34">
        <v>58</v>
      </c>
      <c r="B59" s="34" t="s">
        <v>198</v>
      </c>
      <c r="C59" s="34">
        <v>5</v>
      </c>
      <c r="D59" s="22">
        <f t="shared" si="1"/>
        <v>60</v>
      </c>
      <c r="E59" s="35">
        <v>30</v>
      </c>
      <c r="F59" s="28">
        <f t="shared" si="2"/>
        <v>1800</v>
      </c>
    </row>
    <row r="60" spans="1:6" ht="16.5" x14ac:dyDescent="0.25">
      <c r="A60" s="34">
        <v>59</v>
      </c>
      <c r="B60" s="34" t="s">
        <v>199</v>
      </c>
      <c r="C60" s="34">
        <v>5</v>
      </c>
      <c r="D60" s="22">
        <f t="shared" si="1"/>
        <v>60</v>
      </c>
      <c r="E60" s="35">
        <v>90</v>
      </c>
      <c r="F60" s="28">
        <f t="shared" si="2"/>
        <v>5400</v>
      </c>
    </row>
    <row r="61" spans="1:6" x14ac:dyDescent="0.25">
      <c r="A61" s="34">
        <v>60</v>
      </c>
      <c r="B61" s="34" t="s">
        <v>200</v>
      </c>
      <c r="C61" s="34">
        <v>20</v>
      </c>
      <c r="D61" s="22">
        <f t="shared" si="1"/>
        <v>240</v>
      </c>
      <c r="E61" s="35">
        <v>20</v>
      </c>
      <c r="F61" s="28">
        <f t="shared" si="2"/>
        <v>4800</v>
      </c>
    </row>
    <row r="62" spans="1:6" ht="16.5" x14ac:dyDescent="0.25">
      <c r="A62" s="34">
        <v>61</v>
      </c>
      <c r="B62" s="34" t="s">
        <v>201</v>
      </c>
      <c r="C62" s="34">
        <v>20</v>
      </c>
      <c r="D62" s="22">
        <f t="shared" si="1"/>
        <v>240</v>
      </c>
      <c r="E62" s="35">
        <v>10</v>
      </c>
      <c r="F62" s="28">
        <f t="shared" si="2"/>
        <v>2400</v>
      </c>
    </row>
    <row r="63" spans="1:6" x14ac:dyDescent="0.25">
      <c r="A63" s="34">
        <v>62</v>
      </c>
      <c r="B63" s="34" t="s">
        <v>202</v>
      </c>
      <c r="C63" s="34">
        <v>30</v>
      </c>
      <c r="D63" s="22">
        <f t="shared" si="1"/>
        <v>360</v>
      </c>
      <c r="E63" s="35">
        <v>20</v>
      </c>
      <c r="F63" s="28">
        <f t="shared" si="2"/>
        <v>7200</v>
      </c>
    </row>
    <row r="64" spans="1:6" x14ac:dyDescent="0.25">
      <c r="A64" s="34">
        <v>63</v>
      </c>
      <c r="B64" s="34" t="s">
        <v>203</v>
      </c>
      <c r="C64" s="34">
        <v>30</v>
      </c>
      <c r="D64" s="22">
        <f t="shared" si="1"/>
        <v>360</v>
      </c>
      <c r="E64" s="35">
        <v>10</v>
      </c>
      <c r="F64" s="28">
        <f t="shared" si="2"/>
        <v>3600</v>
      </c>
    </row>
    <row r="65" spans="1:6" x14ac:dyDescent="0.25">
      <c r="A65" s="34">
        <v>64</v>
      </c>
      <c r="B65" s="34" t="s">
        <v>204</v>
      </c>
      <c r="C65" s="34">
        <v>30</v>
      </c>
      <c r="D65" s="22">
        <f t="shared" si="1"/>
        <v>360</v>
      </c>
      <c r="E65" s="35">
        <v>20</v>
      </c>
      <c r="F65" s="28">
        <f t="shared" si="2"/>
        <v>7200</v>
      </c>
    </row>
    <row r="66" spans="1:6" x14ac:dyDescent="0.25">
      <c r="A66" s="34">
        <v>65</v>
      </c>
      <c r="B66" s="34" t="s">
        <v>107</v>
      </c>
      <c r="C66" s="34">
        <v>50</v>
      </c>
      <c r="D66" s="22">
        <f t="shared" si="1"/>
        <v>600</v>
      </c>
      <c r="E66" s="35">
        <v>20</v>
      </c>
      <c r="F66" s="28">
        <f t="shared" si="2"/>
        <v>12000</v>
      </c>
    </row>
    <row r="67" spans="1:6" x14ac:dyDescent="0.25">
      <c r="A67" s="34">
        <v>66</v>
      </c>
      <c r="B67" s="34" t="s">
        <v>205</v>
      </c>
      <c r="C67" s="34">
        <v>30</v>
      </c>
      <c r="D67" s="22">
        <f t="shared" si="1"/>
        <v>360</v>
      </c>
      <c r="E67" s="35">
        <v>10</v>
      </c>
      <c r="F67" s="28">
        <f t="shared" ref="F67:F98" si="3">E67*D67</f>
        <v>3600</v>
      </c>
    </row>
    <row r="68" spans="1:6" x14ac:dyDescent="0.25">
      <c r="A68" s="34">
        <v>67</v>
      </c>
      <c r="B68" s="34" t="s">
        <v>206</v>
      </c>
      <c r="C68" s="34">
        <v>60</v>
      </c>
      <c r="D68" s="22">
        <f t="shared" ref="D68:D131" si="4">C68*12</f>
        <v>720</v>
      </c>
      <c r="E68" s="35">
        <v>10</v>
      </c>
      <c r="F68" s="28">
        <f t="shared" si="3"/>
        <v>7200</v>
      </c>
    </row>
    <row r="69" spans="1:6" x14ac:dyDescent="0.25">
      <c r="A69" s="34">
        <v>68</v>
      </c>
      <c r="B69" s="34" t="s">
        <v>207</v>
      </c>
      <c r="C69" s="34">
        <v>40</v>
      </c>
      <c r="D69" s="22">
        <f t="shared" si="4"/>
        <v>480</v>
      </c>
      <c r="E69" s="35">
        <v>10</v>
      </c>
      <c r="F69" s="28">
        <f t="shared" si="3"/>
        <v>4800</v>
      </c>
    </row>
    <row r="70" spans="1:6" x14ac:dyDescent="0.25">
      <c r="A70" s="34">
        <v>69</v>
      </c>
      <c r="B70" s="34" t="s">
        <v>208</v>
      </c>
      <c r="C70" s="34">
        <v>20</v>
      </c>
      <c r="D70" s="22">
        <f t="shared" si="4"/>
        <v>240</v>
      </c>
      <c r="E70" s="35">
        <v>10</v>
      </c>
      <c r="F70" s="28">
        <f t="shared" si="3"/>
        <v>2400</v>
      </c>
    </row>
    <row r="71" spans="1:6" x14ac:dyDescent="0.25">
      <c r="A71" s="34">
        <v>70</v>
      </c>
      <c r="B71" s="34" t="s">
        <v>209</v>
      </c>
      <c r="C71" s="34">
        <v>5</v>
      </c>
      <c r="D71" s="22">
        <f t="shared" si="4"/>
        <v>60</v>
      </c>
      <c r="E71" s="35">
        <v>20</v>
      </c>
      <c r="F71" s="28">
        <f t="shared" si="3"/>
        <v>1200</v>
      </c>
    </row>
    <row r="72" spans="1:6" ht="16.5" x14ac:dyDescent="0.25">
      <c r="A72" s="34">
        <v>71</v>
      </c>
      <c r="B72" s="34" t="s">
        <v>210</v>
      </c>
      <c r="C72" s="34">
        <v>10</v>
      </c>
      <c r="D72" s="22">
        <f t="shared" si="4"/>
        <v>120</v>
      </c>
      <c r="E72" s="35">
        <v>30</v>
      </c>
      <c r="F72" s="28">
        <f t="shared" si="3"/>
        <v>3600</v>
      </c>
    </row>
    <row r="73" spans="1:6" x14ac:dyDescent="0.25">
      <c r="A73" s="34">
        <v>72</v>
      </c>
      <c r="B73" s="34" t="s">
        <v>211</v>
      </c>
      <c r="C73" s="34">
        <v>10</v>
      </c>
      <c r="D73" s="22">
        <f t="shared" si="4"/>
        <v>120</v>
      </c>
      <c r="E73" s="35">
        <v>30</v>
      </c>
      <c r="F73" s="28">
        <f t="shared" si="3"/>
        <v>3600</v>
      </c>
    </row>
    <row r="74" spans="1:6" x14ac:dyDescent="0.25">
      <c r="A74" s="34">
        <v>73</v>
      </c>
      <c r="B74" s="34" t="s">
        <v>212</v>
      </c>
      <c r="C74" s="34">
        <v>50</v>
      </c>
      <c r="D74" s="22">
        <f t="shared" si="4"/>
        <v>600</v>
      </c>
      <c r="E74" s="35">
        <v>15</v>
      </c>
      <c r="F74" s="28">
        <f t="shared" si="3"/>
        <v>9000</v>
      </c>
    </row>
    <row r="75" spans="1:6" x14ac:dyDescent="0.25">
      <c r="A75" s="34">
        <v>74</v>
      </c>
      <c r="B75" s="34" t="s">
        <v>213</v>
      </c>
      <c r="C75" s="34">
        <v>150</v>
      </c>
      <c r="D75" s="22">
        <f t="shared" si="4"/>
        <v>1800</v>
      </c>
      <c r="E75" s="35">
        <v>10</v>
      </c>
      <c r="F75" s="28">
        <f t="shared" si="3"/>
        <v>18000</v>
      </c>
    </row>
    <row r="76" spans="1:6" x14ac:dyDescent="0.25">
      <c r="A76" s="34">
        <v>75</v>
      </c>
      <c r="B76" s="34" t="s">
        <v>214</v>
      </c>
      <c r="C76" s="34">
        <v>20</v>
      </c>
      <c r="D76" s="22">
        <f t="shared" si="4"/>
        <v>240</v>
      </c>
      <c r="E76" s="35">
        <v>40</v>
      </c>
      <c r="F76" s="28">
        <f t="shared" si="3"/>
        <v>9600</v>
      </c>
    </row>
    <row r="77" spans="1:6" x14ac:dyDescent="0.25">
      <c r="A77" s="34">
        <v>76</v>
      </c>
      <c r="B77" s="34" t="s">
        <v>215</v>
      </c>
      <c r="C77" s="34">
        <v>5</v>
      </c>
      <c r="D77" s="22">
        <f t="shared" si="4"/>
        <v>60</v>
      </c>
      <c r="E77" s="35">
        <v>50</v>
      </c>
      <c r="F77" s="28">
        <f t="shared" si="3"/>
        <v>3000</v>
      </c>
    </row>
    <row r="78" spans="1:6" x14ac:dyDescent="0.25">
      <c r="A78" s="34">
        <v>77</v>
      </c>
      <c r="B78" s="34" t="s">
        <v>216</v>
      </c>
      <c r="C78" s="34">
        <v>5</v>
      </c>
      <c r="D78" s="22">
        <f t="shared" si="4"/>
        <v>60</v>
      </c>
      <c r="E78" s="35">
        <v>20</v>
      </c>
      <c r="F78" s="28">
        <f t="shared" si="3"/>
        <v>1200</v>
      </c>
    </row>
    <row r="79" spans="1:6" x14ac:dyDescent="0.25">
      <c r="A79" s="34">
        <v>78</v>
      </c>
      <c r="B79" s="34" t="s">
        <v>217</v>
      </c>
      <c r="C79" s="34">
        <v>5</v>
      </c>
      <c r="D79" s="22">
        <f t="shared" si="4"/>
        <v>60</v>
      </c>
      <c r="E79" s="35">
        <v>30</v>
      </c>
      <c r="F79" s="28">
        <f t="shared" si="3"/>
        <v>1800</v>
      </c>
    </row>
    <row r="80" spans="1:6" x14ac:dyDescent="0.25">
      <c r="A80" s="34">
        <v>79</v>
      </c>
      <c r="B80" s="34" t="s">
        <v>218</v>
      </c>
      <c r="C80" s="34">
        <v>5</v>
      </c>
      <c r="D80" s="22">
        <f t="shared" si="4"/>
        <v>60</v>
      </c>
      <c r="E80" s="35">
        <v>30</v>
      </c>
      <c r="F80" s="28">
        <f t="shared" si="3"/>
        <v>1800</v>
      </c>
    </row>
    <row r="81" spans="1:6" x14ac:dyDescent="0.25">
      <c r="A81" s="34">
        <v>80</v>
      </c>
      <c r="B81" s="34" t="s">
        <v>219</v>
      </c>
      <c r="C81" s="34">
        <v>5</v>
      </c>
      <c r="D81" s="22">
        <f t="shared" si="4"/>
        <v>60</v>
      </c>
      <c r="E81" s="35">
        <v>30</v>
      </c>
      <c r="F81" s="28">
        <f t="shared" si="3"/>
        <v>1800</v>
      </c>
    </row>
    <row r="82" spans="1:6" x14ac:dyDescent="0.25">
      <c r="A82" s="34">
        <v>81</v>
      </c>
      <c r="B82" s="34" t="s">
        <v>220</v>
      </c>
      <c r="C82" s="34">
        <v>5</v>
      </c>
      <c r="D82" s="22">
        <f t="shared" si="4"/>
        <v>60</v>
      </c>
      <c r="E82" s="35">
        <v>30</v>
      </c>
      <c r="F82" s="28">
        <f t="shared" si="3"/>
        <v>1800</v>
      </c>
    </row>
    <row r="83" spans="1:6" x14ac:dyDescent="0.25">
      <c r="A83" s="34">
        <v>82</v>
      </c>
      <c r="B83" s="34" t="s">
        <v>221</v>
      </c>
      <c r="C83" s="34">
        <v>150</v>
      </c>
      <c r="D83" s="22">
        <f t="shared" si="4"/>
        <v>1800</v>
      </c>
      <c r="E83" s="35">
        <v>25</v>
      </c>
      <c r="F83" s="28">
        <f t="shared" si="3"/>
        <v>45000</v>
      </c>
    </row>
    <row r="84" spans="1:6" x14ac:dyDescent="0.25">
      <c r="A84" s="34">
        <v>83</v>
      </c>
      <c r="B84" s="34" t="s">
        <v>222</v>
      </c>
      <c r="C84" s="34">
        <v>150</v>
      </c>
      <c r="D84" s="22">
        <f t="shared" si="4"/>
        <v>1800</v>
      </c>
      <c r="E84" s="35">
        <v>15</v>
      </c>
      <c r="F84" s="28">
        <f t="shared" si="3"/>
        <v>27000</v>
      </c>
    </row>
    <row r="85" spans="1:6" x14ac:dyDescent="0.25">
      <c r="A85" s="34">
        <v>84</v>
      </c>
      <c r="B85" s="34" t="s">
        <v>223</v>
      </c>
      <c r="C85" s="34">
        <v>10</v>
      </c>
      <c r="D85" s="22">
        <f t="shared" si="4"/>
        <v>120</v>
      </c>
      <c r="E85" s="35">
        <v>30</v>
      </c>
      <c r="F85" s="28">
        <f t="shared" si="3"/>
        <v>3600</v>
      </c>
    </row>
    <row r="86" spans="1:6" x14ac:dyDescent="0.25">
      <c r="A86" s="34">
        <v>85</v>
      </c>
      <c r="B86" s="34" t="s">
        <v>224</v>
      </c>
      <c r="C86" s="34">
        <v>10</v>
      </c>
      <c r="D86" s="22">
        <f t="shared" si="4"/>
        <v>120</v>
      </c>
      <c r="E86" s="35">
        <v>20</v>
      </c>
      <c r="F86" s="28">
        <f t="shared" si="3"/>
        <v>2400</v>
      </c>
    </row>
    <row r="87" spans="1:6" x14ac:dyDescent="0.25">
      <c r="A87" s="34">
        <v>86</v>
      </c>
      <c r="B87" s="34" t="s">
        <v>225</v>
      </c>
      <c r="C87" s="34">
        <v>10</v>
      </c>
      <c r="D87" s="22">
        <f t="shared" si="4"/>
        <v>120</v>
      </c>
      <c r="E87" s="35">
        <v>30</v>
      </c>
      <c r="F87" s="28">
        <f t="shared" si="3"/>
        <v>3600</v>
      </c>
    </row>
    <row r="88" spans="1:6" x14ac:dyDescent="0.25">
      <c r="A88" s="34">
        <v>87</v>
      </c>
      <c r="B88" s="34" t="s">
        <v>226</v>
      </c>
      <c r="C88" s="34">
        <v>10</v>
      </c>
      <c r="D88" s="22">
        <f t="shared" si="4"/>
        <v>120</v>
      </c>
      <c r="E88" s="35">
        <v>30</v>
      </c>
      <c r="F88" s="28">
        <f t="shared" si="3"/>
        <v>3600</v>
      </c>
    </row>
    <row r="89" spans="1:6" x14ac:dyDescent="0.25">
      <c r="A89" s="34">
        <v>88</v>
      </c>
      <c r="B89" s="34" t="s">
        <v>227</v>
      </c>
      <c r="C89" s="34">
        <v>5</v>
      </c>
      <c r="D89" s="22">
        <f t="shared" si="4"/>
        <v>60</v>
      </c>
      <c r="E89" s="35">
        <v>35</v>
      </c>
      <c r="F89" s="28">
        <f t="shared" si="3"/>
        <v>2100</v>
      </c>
    </row>
    <row r="90" spans="1:6" x14ac:dyDescent="0.25">
      <c r="A90" s="34">
        <v>89</v>
      </c>
      <c r="B90" s="34" t="s">
        <v>228</v>
      </c>
      <c r="C90" s="34">
        <v>5</v>
      </c>
      <c r="D90" s="22">
        <f t="shared" si="4"/>
        <v>60</v>
      </c>
      <c r="E90" s="35">
        <v>60</v>
      </c>
      <c r="F90" s="28">
        <f t="shared" si="3"/>
        <v>3600</v>
      </c>
    </row>
    <row r="91" spans="1:6" x14ac:dyDescent="0.25">
      <c r="A91" s="34">
        <v>90</v>
      </c>
      <c r="B91" s="34" t="s">
        <v>229</v>
      </c>
      <c r="C91" s="34">
        <v>5</v>
      </c>
      <c r="D91" s="22">
        <f t="shared" si="4"/>
        <v>60</v>
      </c>
      <c r="E91" s="35">
        <v>60</v>
      </c>
      <c r="F91" s="28">
        <f t="shared" si="3"/>
        <v>3600</v>
      </c>
    </row>
    <row r="92" spans="1:6" x14ac:dyDescent="0.25">
      <c r="A92" s="34">
        <v>91</v>
      </c>
      <c r="B92" s="34" t="s">
        <v>230</v>
      </c>
      <c r="C92" s="34">
        <v>5</v>
      </c>
      <c r="D92" s="22">
        <f t="shared" si="4"/>
        <v>60</v>
      </c>
      <c r="E92" s="35">
        <v>30</v>
      </c>
      <c r="F92" s="28">
        <f t="shared" si="3"/>
        <v>1800</v>
      </c>
    </row>
    <row r="93" spans="1:6" x14ac:dyDescent="0.25">
      <c r="A93" s="34">
        <v>92</v>
      </c>
      <c r="B93" s="34" t="s">
        <v>231</v>
      </c>
      <c r="C93" s="34">
        <v>5</v>
      </c>
      <c r="D93" s="22">
        <f t="shared" si="4"/>
        <v>60</v>
      </c>
      <c r="E93" s="35">
        <v>30</v>
      </c>
      <c r="F93" s="28">
        <f t="shared" si="3"/>
        <v>1800</v>
      </c>
    </row>
    <row r="94" spans="1:6" x14ac:dyDescent="0.25">
      <c r="A94" s="34">
        <v>93</v>
      </c>
      <c r="B94" s="34" t="s">
        <v>232</v>
      </c>
      <c r="C94" s="34">
        <v>5</v>
      </c>
      <c r="D94" s="22">
        <f t="shared" si="4"/>
        <v>60</v>
      </c>
      <c r="E94" s="35">
        <v>30</v>
      </c>
      <c r="F94" s="28">
        <f t="shared" si="3"/>
        <v>1800</v>
      </c>
    </row>
    <row r="95" spans="1:6" x14ac:dyDescent="0.25">
      <c r="A95" s="34">
        <v>94</v>
      </c>
      <c r="B95" s="34" t="s">
        <v>233</v>
      </c>
      <c r="C95" s="34">
        <v>5</v>
      </c>
      <c r="D95" s="22">
        <f t="shared" si="4"/>
        <v>60</v>
      </c>
      <c r="E95" s="35">
        <v>30</v>
      </c>
      <c r="F95" s="28">
        <f t="shared" si="3"/>
        <v>1800</v>
      </c>
    </row>
    <row r="96" spans="1:6" x14ac:dyDescent="0.25">
      <c r="A96" s="34">
        <v>95</v>
      </c>
      <c r="B96" s="34" t="s">
        <v>234</v>
      </c>
      <c r="C96" s="34">
        <v>5</v>
      </c>
      <c r="D96" s="22">
        <f t="shared" si="4"/>
        <v>60</v>
      </c>
      <c r="E96" s="35">
        <v>30</v>
      </c>
      <c r="F96" s="28">
        <f t="shared" si="3"/>
        <v>1800</v>
      </c>
    </row>
    <row r="97" spans="1:6" x14ac:dyDescent="0.25">
      <c r="A97" s="34">
        <v>96</v>
      </c>
      <c r="B97" s="34" t="s">
        <v>235</v>
      </c>
      <c r="C97" s="34">
        <v>10</v>
      </c>
      <c r="D97" s="22">
        <f t="shared" si="4"/>
        <v>120</v>
      </c>
      <c r="E97" s="35">
        <v>25</v>
      </c>
      <c r="F97" s="28">
        <f t="shared" si="3"/>
        <v>3000</v>
      </c>
    </row>
    <row r="98" spans="1:6" x14ac:dyDescent="0.25">
      <c r="A98" s="34">
        <v>97</v>
      </c>
      <c r="B98" s="34" t="s">
        <v>236</v>
      </c>
      <c r="C98" s="34">
        <v>10</v>
      </c>
      <c r="D98" s="22">
        <f t="shared" si="4"/>
        <v>120</v>
      </c>
      <c r="E98" s="35">
        <v>35</v>
      </c>
      <c r="F98" s="28">
        <f t="shared" si="3"/>
        <v>4200</v>
      </c>
    </row>
    <row r="99" spans="1:6" ht="16.5" x14ac:dyDescent="0.25">
      <c r="A99" s="34">
        <v>98</v>
      </c>
      <c r="B99" s="34" t="s">
        <v>237</v>
      </c>
      <c r="C99" s="34">
        <v>10</v>
      </c>
      <c r="D99" s="22">
        <f t="shared" si="4"/>
        <v>120</v>
      </c>
      <c r="E99" s="35">
        <v>40</v>
      </c>
      <c r="F99" s="28">
        <f t="shared" ref="F99:F130" si="5">E99*D99</f>
        <v>4800</v>
      </c>
    </row>
    <row r="100" spans="1:6" x14ac:dyDescent="0.25">
      <c r="A100" s="34">
        <v>99</v>
      </c>
      <c r="B100" s="34" t="s">
        <v>238</v>
      </c>
      <c r="C100" s="34">
        <v>10</v>
      </c>
      <c r="D100" s="22">
        <f t="shared" si="4"/>
        <v>120</v>
      </c>
      <c r="E100" s="35">
        <v>20</v>
      </c>
      <c r="F100" s="28">
        <f t="shared" si="5"/>
        <v>2400</v>
      </c>
    </row>
    <row r="101" spans="1:6" x14ac:dyDescent="0.25">
      <c r="A101" s="34">
        <v>100</v>
      </c>
      <c r="B101" s="34" t="s">
        <v>239</v>
      </c>
      <c r="C101" s="34">
        <v>10</v>
      </c>
      <c r="D101" s="22">
        <f t="shared" si="4"/>
        <v>120</v>
      </c>
      <c r="E101" s="35">
        <v>40</v>
      </c>
      <c r="F101" s="28">
        <f t="shared" si="5"/>
        <v>4800</v>
      </c>
    </row>
    <row r="102" spans="1:6" x14ac:dyDescent="0.25">
      <c r="A102" s="34">
        <v>101</v>
      </c>
      <c r="B102" s="34" t="s">
        <v>240</v>
      </c>
      <c r="C102" s="34">
        <v>10</v>
      </c>
      <c r="D102" s="22">
        <f t="shared" si="4"/>
        <v>120</v>
      </c>
      <c r="E102" s="35">
        <v>20</v>
      </c>
      <c r="F102" s="28">
        <f t="shared" si="5"/>
        <v>2400</v>
      </c>
    </row>
    <row r="103" spans="1:6" x14ac:dyDescent="0.25">
      <c r="A103" s="34">
        <v>102</v>
      </c>
      <c r="B103" s="34" t="s">
        <v>241</v>
      </c>
      <c r="C103" s="34">
        <v>10</v>
      </c>
      <c r="D103" s="22">
        <f t="shared" si="4"/>
        <v>120</v>
      </c>
      <c r="E103" s="35">
        <v>20</v>
      </c>
      <c r="F103" s="28">
        <f t="shared" si="5"/>
        <v>2400</v>
      </c>
    </row>
    <row r="104" spans="1:6" x14ac:dyDescent="0.25">
      <c r="A104" s="34">
        <v>103</v>
      </c>
      <c r="B104" s="34" t="s">
        <v>242</v>
      </c>
      <c r="C104" s="34">
        <v>10</v>
      </c>
      <c r="D104" s="22">
        <f t="shared" si="4"/>
        <v>120</v>
      </c>
      <c r="E104" s="35">
        <v>15</v>
      </c>
      <c r="F104" s="28">
        <f t="shared" si="5"/>
        <v>1800</v>
      </c>
    </row>
    <row r="105" spans="1:6" x14ac:dyDescent="0.25">
      <c r="A105" s="34">
        <v>104</v>
      </c>
      <c r="B105" s="34" t="s">
        <v>243</v>
      </c>
      <c r="C105" s="34">
        <v>5</v>
      </c>
      <c r="D105" s="22">
        <f t="shared" si="4"/>
        <v>60</v>
      </c>
      <c r="E105" s="35">
        <v>40</v>
      </c>
      <c r="F105" s="28">
        <f t="shared" si="5"/>
        <v>2400</v>
      </c>
    </row>
    <row r="106" spans="1:6" x14ac:dyDescent="0.25">
      <c r="A106" s="34">
        <v>105</v>
      </c>
      <c r="B106" s="34" t="s">
        <v>244</v>
      </c>
      <c r="C106" s="34">
        <v>15</v>
      </c>
      <c r="D106" s="22">
        <f t="shared" si="4"/>
        <v>180</v>
      </c>
      <c r="E106" s="35">
        <v>30</v>
      </c>
      <c r="F106" s="28">
        <f t="shared" si="5"/>
        <v>5400</v>
      </c>
    </row>
    <row r="107" spans="1:6" x14ac:dyDescent="0.25">
      <c r="A107" s="34">
        <v>106</v>
      </c>
      <c r="B107" s="34" t="s">
        <v>245</v>
      </c>
      <c r="C107" s="34">
        <v>5</v>
      </c>
      <c r="D107" s="22">
        <f t="shared" si="4"/>
        <v>60</v>
      </c>
      <c r="E107" s="35">
        <v>40</v>
      </c>
      <c r="F107" s="28">
        <f t="shared" si="5"/>
        <v>2400</v>
      </c>
    </row>
    <row r="108" spans="1:6" x14ac:dyDescent="0.25">
      <c r="A108" s="34">
        <v>107</v>
      </c>
      <c r="B108" s="34" t="s">
        <v>246</v>
      </c>
      <c r="C108" s="34">
        <v>5</v>
      </c>
      <c r="D108" s="22">
        <f t="shared" si="4"/>
        <v>60</v>
      </c>
      <c r="E108" s="35">
        <v>30</v>
      </c>
      <c r="F108" s="28">
        <f t="shared" si="5"/>
        <v>1800</v>
      </c>
    </row>
    <row r="109" spans="1:6" x14ac:dyDescent="0.25">
      <c r="A109" s="34">
        <v>108</v>
      </c>
      <c r="B109" s="34" t="s">
        <v>247</v>
      </c>
      <c r="C109" s="34">
        <v>20</v>
      </c>
      <c r="D109" s="22">
        <f t="shared" si="4"/>
        <v>240</v>
      </c>
      <c r="E109" s="35">
        <v>15</v>
      </c>
      <c r="F109" s="28">
        <f t="shared" si="5"/>
        <v>3600</v>
      </c>
    </row>
    <row r="110" spans="1:6" x14ac:dyDescent="0.25">
      <c r="A110" s="34">
        <v>109</v>
      </c>
      <c r="B110" s="34" t="s">
        <v>248</v>
      </c>
      <c r="C110" s="34">
        <v>40</v>
      </c>
      <c r="D110" s="22">
        <f t="shared" si="4"/>
        <v>480</v>
      </c>
      <c r="E110" s="35">
        <v>10</v>
      </c>
      <c r="F110" s="28">
        <f t="shared" si="5"/>
        <v>4800</v>
      </c>
    </row>
    <row r="111" spans="1:6" x14ac:dyDescent="0.25">
      <c r="A111" s="34">
        <v>110</v>
      </c>
      <c r="B111" s="34" t="s">
        <v>249</v>
      </c>
      <c r="C111" s="34">
        <v>5</v>
      </c>
      <c r="D111" s="22">
        <f t="shared" si="4"/>
        <v>60</v>
      </c>
      <c r="E111" s="35">
        <v>40</v>
      </c>
      <c r="F111" s="28">
        <f t="shared" si="5"/>
        <v>2400</v>
      </c>
    </row>
    <row r="112" spans="1:6" x14ac:dyDescent="0.25">
      <c r="A112" s="34">
        <v>111</v>
      </c>
      <c r="B112" s="34" t="s">
        <v>250</v>
      </c>
      <c r="C112" s="34">
        <v>5</v>
      </c>
      <c r="D112" s="22">
        <f t="shared" si="4"/>
        <v>60</v>
      </c>
      <c r="E112" s="35">
        <v>40</v>
      </c>
      <c r="F112" s="28">
        <f t="shared" si="5"/>
        <v>2400</v>
      </c>
    </row>
    <row r="113" spans="1:6" x14ac:dyDescent="0.25">
      <c r="A113" s="34">
        <v>112</v>
      </c>
      <c r="B113" s="34" t="s">
        <v>251</v>
      </c>
      <c r="C113" s="34">
        <v>20</v>
      </c>
      <c r="D113" s="22">
        <f t="shared" si="4"/>
        <v>240</v>
      </c>
      <c r="E113" s="35">
        <v>15</v>
      </c>
      <c r="F113" s="28">
        <f t="shared" si="5"/>
        <v>3600</v>
      </c>
    </row>
    <row r="114" spans="1:6" x14ac:dyDescent="0.25">
      <c r="A114" s="34">
        <v>113</v>
      </c>
      <c r="B114" s="34" t="s">
        <v>252</v>
      </c>
      <c r="C114" s="34">
        <v>20</v>
      </c>
      <c r="D114" s="22">
        <f t="shared" si="4"/>
        <v>240</v>
      </c>
      <c r="E114" s="35">
        <v>15</v>
      </c>
      <c r="F114" s="28">
        <f t="shared" si="5"/>
        <v>3600</v>
      </c>
    </row>
    <row r="115" spans="1:6" x14ac:dyDescent="0.25">
      <c r="A115" s="34">
        <v>114</v>
      </c>
      <c r="B115" s="34" t="s">
        <v>253</v>
      </c>
      <c r="C115" s="34">
        <v>30</v>
      </c>
      <c r="D115" s="22">
        <f t="shared" si="4"/>
        <v>360</v>
      </c>
      <c r="E115" s="35">
        <v>40</v>
      </c>
      <c r="F115" s="28">
        <f t="shared" si="5"/>
        <v>14400</v>
      </c>
    </row>
    <row r="116" spans="1:6" x14ac:dyDescent="0.25">
      <c r="A116" s="34">
        <v>115</v>
      </c>
      <c r="B116" s="34" t="s">
        <v>254</v>
      </c>
      <c r="C116" s="34">
        <v>10</v>
      </c>
      <c r="D116" s="22">
        <f t="shared" si="4"/>
        <v>120</v>
      </c>
      <c r="E116" s="35">
        <v>40</v>
      </c>
      <c r="F116" s="28">
        <f t="shared" si="5"/>
        <v>4800</v>
      </c>
    </row>
    <row r="117" spans="1:6" x14ac:dyDescent="0.25">
      <c r="A117" s="34">
        <v>116</v>
      </c>
      <c r="B117" s="34" t="s">
        <v>255</v>
      </c>
      <c r="C117" s="34">
        <v>10</v>
      </c>
      <c r="D117" s="22">
        <f t="shared" si="4"/>
        <v>120</v>
      </c>
      <c r="E117" s="35">
        <v>50</v>
      </c>
      <c r="F117" s="28">
        <f t="shared" si="5"/>
        <v>6000</v>
      </c>
    </row>
    <row r="118" spans="1:6" x14ac:dyDescent="0.25">
      <c r="A118" s="34">
        <v>117</v>
      </c>
      <c r="B118" s="34" t="s">
        <v>256</v>
      </c>
      <c r="C118" s="34">
        <v>5</v>
      </c>
      <c r="D118" s="22">
        <f t="shared" si="4"/>
        <v>60</v>
      </c>
      <c r="E118" s="35">
        <v>20</v>
      </c>
      <c r="F118" s="28">
        <f t="shared" si="5"/>
        <v>1200</v>
      </c>
    </row>
    <row r="119" spans="1:6" x14ac:dyDescent="0.25">
      <c r="A119" s="34">
        <v>118</v>
      </c>
      <c r="B119" s="34" t="s">
        <v>257</v>
      </c>
      <c r="C119" s="34">
        <v>5</v>
      </c>
      <c r="D119" s="22">
        <f t="shared" si="4"/>
        <v>60</v>
      </c>
      <c r="E119" s="35">
        <v>20</v>
      </c>
      <c r="F119" s="28">
        <f t="shared" si="5"/>
        <v>1200</v>
      </c>
    </row>
    <row r="120" spans="1:6" x14ac:dyDescent="0.25">
      <c r="A120" s="34">
        <v>119</v>
      </c>
      <c r="B120" s="34" t="s">
        <v>258</v>
      </c>
      <c r="C120" s="34">
        <v>5</v>
      </c>
      <c r="D120" s="22">
        <f t="shared" si="4"/>
        <v>60</v>
      </c>
      <c r="E120" s="35">
        <v>25</v>
      </c>
      <c r="F120" s="28">
        <f t="shared" si="5"/>
        <v>1500</v>
      </c>
    </row>
    <row r="121" spans="1:6" x14ac:dyDescent="0.25">
      <c r="A121" s="34">
        <v>120</v>
      </c>
      <c r="B121" s="34" t="s">
        <v>259</v>
      </c>
      <c r="C121" s="34">
        <v>5</v>
      </c>
      <c r="D121" s="22">
        <f t="shared" si="4"/>
        <v>60</v>
      </c>
      <c r="E121" s="35">
        <v>30</v>
      </c>
      <c r="F121" s="28">
        <f t="shared" si="5"/>
        <v>1800</v>
      </c>
    </row>
    <row r="122" spans="1:6" x14ac:dyDescent="0.25">
      <c r="A122" s="34">
        <v>121</v>
      </c>
      <c r="B122" s="34" t="s">
        <v>260</v>
      </c>
      <c r="C122" s="34">
        <v>5</v>
      </c>
      <c r="D122" s="22">
        <f t="shared" si="4"/>
        <v>60</v>
      </c>
      <c r="E122" s="35">
        <v>30</v>
      </c>
      <c r="F122" s="28">
        <f t="shared" si="5"/>
        <v>1800</v>
      </c>
    </row>
    <row r="123" spans="1:6" x14ac:dyDescent="0.25">
      <c r="A123" s="34">
        <v>122</v>
      </c>
      <c r="B123" s="34" t="s">
        <v>261</v>
      </c>
      <c r="C123" s="34">
        <v>5</v>
      </c>
      <c r="D123" s="22">
        <f t="shared" si="4"/>
        <v>60</v>
      </c>
      <c r="E123" s="35">
        <v>35</v>
      </c>
      <c r="F123" s="28">
        <f t="shared" si="5"/>
        <v>2100</v>
      </c>
    </row>
    <row r="124" spans="1:6" x14ac:dyDescent="0.25">
      <c r="A124" s="34">
        <v>123</v>
      </c>
      <c r="B124" s="34" t="s">
        <v>262</v>
      </c>
      <c r="C124" s="34">
        <v>5</v>
      </c>
      <c r="D124" s="22">
        <f t="shared" si="4"/>
        <v>60</v>
      </c>
      <c r="E124" s="35">
        <v>30</v>
      </c>
      <c r="F124" s="28">
        <f t="shared" si="5"/>
        <v>1800</v>
      </c>
    </row>
    <row r="125" spans="1:6" x14ac:dyDescent="0.25">
      <c r="A125" s="34">
        <v>124</v>
      </c>
      <c r="B125" s="34" t="s">
        <v>263</v>
      </c>
      <c r="C125" s="34">
        <v>5</v>
      </c>
      <c r="D125" s="22">
        <f t="shared" si="4"/>
        <v>60</v>
      </c>
      <c r="E125" s="35">
        <v>25</v>
      </c>
      <c r="F125" s="28">
        <f t="shared" si="5"/>
        <v>1500</v>
      </c>
    </row>
    <row r="126" spans="1:6" x14ac:dyDescent="0.25">
      <c r="A126" s="34">
        <v>125</v>
      </c>
      <c r="B126" s="34" t="s">
        <v>264</v>
      </c>
      <c r="C126" s="34">
        <v>5</v>
      </c>
      <c r="D126" s="22">
        <f t="shared" si="4"/>
        <v>60</v>
      </c>
      <c r="E126" s="35">
        <v>30</v>
      </c>
      <c r="F126" s="28">
        <f t="shared" si="5"/>
        <v>1800</v>
      </c>
    </row>
    <row r="127" spans="1:6" x14ac:dyDescent="0.25">
      <c r="A127" s="34">
        <v>126</v>
      </c>
      <c r="B127" s="34" t="s">
        <v>265</v>
      </c>
      <c r="C127" s="34">
        <v>5</v>
      </c>
      <c r="D127" s="22">
        <f t="shared" si="4"/>
        <v>60</v>
      </c>
      <c r="E127" s="35">
        <v>30</v>
      </c>
      <c r="F127" s="28">
        <f t="shared" si="5"/>
        <v>1800</v>
      </c>
    </row>
    <row r="128" spans="1:6" x14ac:dyDescent="0.25">
      <c r="A128" s="34">
        <v>127</v>
      </c>
      <c r="B128" s="34" t="s">
        <v>297</v>
      </c>
      <c r="C128" s="34">
        <v>5</v>
      </c>
      <c r="D128" s="22">
        <f t="shared" si="4"/>
        <v>60</v>
      </c>
      <c r="E128" s="35">
        <v>15</v>
      </c>
      <c r="F128" s="28">
        <f t="shared" si="5"/>
        <v>900</v>
      </c>
    </row>
    <row r="129" spans="1:6" x14ac:dyDescent="0.25">
      <c r="A129" s="34">
        <v>128</v>
      </c>
      <c r="B129" s="34" t="s">
        <v>266</v>
      </c>
      <c r="C129" s="34">
        <v>5</v>
      </c>
      <c r="D129" s="22">
        <f t="shared" si="4"/>
        <v>60</v>
      </c>
      <c r="E129" s="35">
        <v>15</v>
      </c>
      <c r="F129" s="28">
        <f t="shared" si="5"/>
        <v>900</v>
      </c>
    </row>
    <row r="130" spans="1:6" x14ac:dyDescent="0.25">
      <c r="A130" s="34">
        <v>129</v>
      </c>
      <c r="B130" s="34" t="s">
        <v>267</v>
      </c>
      <c r="C130" s="34">
        <v>40</v>
      </c>
      <c r="D130" s="22">
        <f t="shared" si="4"/>
        <v>480</v>
      </c>
      <c r="E130" s="35">
        <v>10</v>
      </c>
      <c r="F130" s="28">
        <f t="shared" si="5"/>
        <v>4800</v>
      </c>
    </row>
    <row r="131" spans="1:6" x14ac:dyDescent="0.25">
      <c r="A131" s="34">
        <v>130</v>
      </c>
      <c r="B131" s="34" t="s">
        <v>298</v>
      </c>
      <c r="C131" s="34">
        <v>10</v>
      </c>
      <c r="D131" s="22">
        <f t="shared" si="4"/>
        <v>120</v>
      </c>
      <c r="E131" s="35">
        <v>25</v>
      </c>
      <c r="F131" s="28">
        <f t="shared" ref="F131:F162" si="6">E131*D131</f>
        <v>3000</v>
      </c>
    </row>
    <row r="132" spans="1:6" x14ac:dyDescent="0.25">
      <c r="A132" s="34">
        <v>131</v>
      </c>
      <c r="B132" s="34" t="s">
        <v>299</v>
      </c>
      <c r="C132" s="34">
        <v>10</v>
      </c>
      <c r="D132" s="22">
        <f t="shared" ref="D132:D173" si="7">C132*12</f>
        <v>120</v>
      </c>
      <c r="E132" s="35">
        <v>25</v>
      </c>
      <c r="F132" s="28">
        <f t="shared" si="6"/>
        <v>3000</v>
      </c>
    </row>
    <row r="133" spans="1:6" x14ac:dyDescent="0.25">
      <c r="A133" s="34">
        <v>132</v>
      </c>
      <c r="B133" s="34" t="s">
        <v>268</v>
      </c>
      <c r="C133" s="34">
        <v>20</v>
      </c>
      <c r="D133" s="22">
        <f t="shared" si="7"/>
        <v>240</v>
      </c>
      <c r="E133" s="35">
        <v>15</v>
      </c>
      <c r="F133" s="28">
        <f t="shared" si="6"/>
        <v>3600</v>
      </c>
    </row>
    <row r="134" spans="1:6" x14ac:dyDescent="0.25">
      <c r="A134" s="34">
        <v>133</v>
      </c>
      <c r="B134" s="34" t="s">
        <v>269</v>
      </c>
      <c r="C134" s="34">
        <v>5</v>
      </c>
      <c r="D134" s="22">
        <f t="shared" si="7"/>
        <v>60</v>
      </c>
      <c r="E134" s="35">
        <v>30</v>
      </c>
      <c r="F134" s="28">
        <f t="shared" si="6"/>
        <v>1800</v>
      </c>
    </row>
    <row r="135" spans="1:6" x14ac:dyDescent="0.25">
      <c r="A135" s="34">
        <v>134</v>
      </c>
      <c r="B135" s="34" t="s">
        <v>270</v>
      </c>
      <c r="C135" s="34">
        <v>5</v>
      </c>
      <c r="D135" s="22">
        <f t="shared" si="7"/>
        <v>60</v>
      </c>
      <c r="E135" s="35">
        <v>30</v>
      </c>
      <c r="F135" s="28">
        <f t="shared" si="6"/>
        <v>1800</v>
      </c>
    </row>
    <row r="136" spans="1:6" x14ac:dyDescent="0.25">
      <c r="A136" s="34">
        <v>135</v>
      </c>
      <c r="B136" s="34" t="s">
        <v>271</v>
      </c>
      <c r="C136" s="34">
        <v>70</v>
      </c>
      <c r="D136" s="22">
        <f t="shared" si="7"/>
        <v>840</v>
      </c>
      <c r="E136" s="35">
        <v>10</v>
      </c>
      <c r="F136" s="28">
        <f t="shared" si="6"/>
        <v>8400</v>
      </c>
    </row>
    <row r="137" spans="1:6" x14ac:dyDescent="0.25">
      <c r="A137" s="34">
        <v>136</v>
      </c>
      <c r="B137" s="34" t="s">
        <v>272</v>
      </c>
      <c r="C137" s="34">
        <v>70</v>
      </c>
      <c r="D137" s="22">
        <f t="shared" si="7"/>
        <v>840</v>
      </c>
      <c r="E137" s="35">
        <v>10</v>
      </c>
      <c r="F137" s="28">
        <f t="shared" si="6"/>
        <v>8400</v>
      </c>
    </row>
    <row r="138" spans="1:6" x14ac:dyDescent="0.25">
      <c r="A138" s="34">
        <v>137</v>
      </c>
      <c r="B138" s="34" t="s">
        <v>273</v>
      </c>
      <c r="C138" s="34">
        <v>5</v>
      </c>
      <c r="D138" s="22">
        <f t="shared" si="7"/>
        <v>60</v>
      </c>
      <c r="E138" s="35">
        <v>40</v>
      </c>
      <c r="F138" s="28">
        <f t="shared" si="6"/>
        <v>2400</v>
      </c>
    </row>
    <row r="139" spans="1:6" x14ac:dyDescent="0.25">
      <c r="A139" s="34">
        <v>138</v>
      </c>
      <c r="B139" s="34" t="s">
        <v>274</v>
      </c>
      <c r="C139" s="34">
        <v>5</v>
      </c>
      <c r="D139" s="22">
        <f t="shared" si="7"/>
        <v>60</v>
      </c>
      <c r="E139" s="35">
        <v>40</v>
      </c>
      <c r="F139" s="28">
        <f t="shared" si="6"/>
        <v>2400</v>
      </c>
    </row>
    <row r="140" spans="1:6" x14ac:dyDescent="0.25">
      <c r="A140" s="34">
        <v>139</v>
      </c>
      <c r="B140" s="34" t="s">
        <v>275</v>
      </c>
      <c r="C140" s="34">
        <v>5</v>
      </c>
      <c r="D140" s="22">
        <f t="shared" si="7"/>
        <v>60</v>
      </c>
      <c r="E140" s="35">
        <v>60</v>
      </c>
      <c r="F140" s="28">
        <f t="shared" si="6"/>
        <v>3600</v>
      </c>
    </row>
    <row r="141" spans="1:6" x14ac:dyDescent="0.25">
      <c r="A141" s="34">
        <v>140</v>
      </c>
      <c r="B141" s="34" t="s">
        <v>276</v>
      </c>
      <c r="C141" s="34">
        <v>10</v>
      </c>
      <c r="D141" s="22">
        <f t="shared" si="7"/>
        <v>120</v>
      </c>
      <c r="E141" s="35">
        <v>30</v>
      </c>
      <c r="F141" s="28">
        <f t="shared" si="6"/>
        <v>3600</v>
      </c>
    </row>
    <row r="142" spans="1:6" x14ac:dyDescent="0.25">
      <c r="A142" s="34">
        <v>141</v>
      </c>
      <c r="B142" s="34" t="s">
        <v>277</v>
      </c>
      <c r="C142" s="34">
        <v>10</v>
      </c>
      <c r="D142" s="22">
        <f t="shared" si="7"/>
        <v>120</v>
      </c>
      <c r="E142" s="35">
        <v>30</v>
      </c>
      <c r="F142" s="28">
        <f t="shared" si="6"/>
        <v>3600</v>
      </c>
    </row>
    <row r="143" spans="1:6" x14ac:dyDescent="0.25">
      <c r="A143" s="34">
        <v>142</v>
      </c>
      <c r="B143" s="34" t="s">
        <v>278</v>
      </c>
      <c r="C143" s="34">
        <v>30</v>
      </c>
      <c r="D143" s="22">
        <f t="shared" si="7"/>
        <v>360</v>
      </c>
      <c r="E143" s="35">
        <v>25</v>
      </c>
      <c r="F143" s="28">
        <f t="shared" si="6"/>
        <v>9000</v>
      </c>
    </row>
    <row r="144" spans="1:6" x14ac:dyDescent="0.25">
      <c r="A144" s="34">
        <v>143</v>
      </c>
      <c r="B144" s="34" t="s">
        <v>279</v>
      </c>
      <c r="C144" s="34">
        <v>120</v>
      </c>
      <c r="D144" s="22">
        <f t="shared" si="7"/>
        <v>1440</v>
      </c>
      <c r="E144" s="35">
        <v>10</v>
      </c>
      <c r="F144" s="28">
        <f t="shared" si="6"/>
        <v>14400</v>
      </c>
    </row>
    <row r="145" spans="1:6" x14ac:dyDescent="0.25">
      <c r="A145" s="34">
        <v>144</v>
      </c>
      <c r="B145" s="34" t="s">
        <v>280</v>
      </c>
      <c r="C145" s="34">
        <v>10</v>
      </c>
      <c r="D145" s="22">
        <f t="shared" si="7"/>
        <v>120</v>
      </c>
      <c r="E145" s="35">
        <v>70</v>
      </c>
      <c r="F145" s="28">
        <f t="shared" si="6"/>
        <v>8400</v>
      </c>
    </row>
    <row r="146" spans="1:6" x14ac:dyDescent="0.25">
      <c r="A146" s="34">
        <v>145</v>
      </c>
      <c r="B146" s="34" t="s">
        <v>281</v>
      </c>
      <c r="C146" s="34">
        <v>10</v>
      </c>
      <c r="D146" s="22">
        <f t="shared" si="7"/>
        <v>120</v>
      </c>
      <c r="E146" s="35">
        <v>25</v>
      </c>
      <c r="F146" s="28">
        <f t="shared" si="6"/>
        <v>3000</v>
      </c>
    </row>
    <row r="147" spans="1:6" x14ac:dyDescent="0.25">
      <c r="A147" s="34">
        <v>146</v>
      </c>
      <c r="B147" s="34" t="s">
        <v>282</v>
      </c>
      <c r="C147" s="34">
        <v>40</v>
      </c>
      <c r="D147" s="22">
        <f t="shared" si="7"/>
        <v>480</v>
      </c>
      <c r="E147" s="35">
        <v>25</v>
      </c>
      <c r="F147" s="28">
        <f t="shared" si="6"/>
        <v>12000</v>
      </c>
    </row>
    <row r="148" spans="1:6" x14ac:dyDescent="0.25">
      <c r="A148" s="34">
        <v>147</v>
      </c>
      <c r="B148" s="34" t="s">
        <v>283</v>
      </c>
      <c r="C148" s="34">
        <v>40</v>
      </c>
      <c r="D148" s="22">
        <f t="shared" si="7"/>
        <v>480</v>
      </c>
      <c r="E148" s="35">
        <v>15</v>
      </c>
      <c r="F148" s="28">
        <f t="shared" si="6"/>
        <v>7200</v>
      </c>
    </row>
    <row r="149" spans="1:6" x14ac:dyDescent="0.25">
      <c r="A149" s="34">
        <v>148</v>
      </c>
      <c r="B149" s="34" t="s">
        <v>284</v>
      </c>
      <c r="C149" s="34">
        <v>70</v>
      </c>
      <c r="D149" s="22">
        <f t="shared" si="7"/>
        <v>840</v>
      </c>
      <c r="E149" s="35">
        <v>20</v>
      </c>
      <c r="F149" s="28">
        <f t="shared" si="6"/>
        <v>16800</v>
      </c>
    </row>
    <row r="150" spans="1:6" x14ac:dyDescent="0.25">
      <c r="A150" s="34">
        <v>149</v>
      </c>
      <c r="B150" s="34" t="s">
        <v>285</v>
      </c>
      <c r="C150" s="34">
        <v>5</v>
      </c>
      <c r="D150" s="22">
        <f t="shared" si="7"/>
        <v>60</v>
      </c>
      <c r="E150" s="35">
        <v>25</v>
      </c>
      <c r="F150" s="28">
        <f t="shared" si="6"/>
        <v>1500</v>
      </c>
    </row>
    <row r="151" spans="1:6" x14ac:dyDescent="0.25">
      <c r="A151" s="34">
        <v>150</v>
      </c>
      <c r="B151" s="34" t="s">
        <v>286</v>
      </c>
      <c r="C151" s="34">
        <v>50</v>
      </c>
      <c r="D151" s="22">
        <f t="shared" si="7"/>
        <v>600</v>
      </c>
      <c r="E151" s="35">
        <v>40</v>
      </c>
      <c r="F151" s="28">
        <f t="shared" si="6"/>
        <v>24000</v>
      </c>
    </row>
    <row r="152" spans="1:6" x14ac:dyDescent="0.25">
      <c r="A152" s="34">
        <v>151</v>
      </c>
      <c r="B152" s="34" t="s">
        <v>287</v>
      </c>
      <c r="C152" s="34">
        <v>20</v>
      </c>
      <c r="D152" s="22">
        <f t="shared" si="7"/>
        <v>240</v>
      </c>
      <c r="E152" s="35">
        <v>10</v>
      </c>
      <c r="F152" s="28">
        <f t="shared" si="6"/>
        <v>2400</v>
      </c>
    </row>
    <row r="153" spans="1:6" x14ac:dyDescent="0.25">
      <c r="A153" s="34">
        <v>152</v>
      </c>
      <c r="B153" s="34" t="s">
        <v>288</v>
      </c>
      <c r="C153" s="34">
        <v>25</v>
      </c>
      <c r="D153" s="22">
        <f t="shared" si="7"/>
        <v>300</v>
      </c>
      <c r="E153" s="35">
        <v>50</v>
      </c>
      <c r="F153" s="28">
        <f t="shared" si="6"/>
        <v>15000</v>
      </c>
    </row>
    <row r="154" spans="1:6" x14ac:dyDescent="0.25">
      <c r="A154" s="34">
        <v>154</v>
      </c>
      <c r="B154" s="34" t="s">
        <v>300</v>
      </c>
      <c r="C154" s="34">
        <v>15</v>
      </c>
      <c r="D154" s="22">
        <f t="shared" si="7"/>
        <v>180</v>
      </c>
      <c r="E154" s="35">
        <v>100</v>
      </c>
      <c r="F154" s="28">
        <f t="shared" si="6"/>
        <v>18000</v>
      </c>
    </row>
    <row r="155" spans="1:6" x14ac:dyDescent="0.25">
      <c r="A155" s="34">
        <v>155</v>
      </c>
      <c r="B155" s="34" t="s">
        <v>289</v>
      </c>
      <c r="C155" s="34">
        <v>10</v>
      </c>
      <c r="D155" s="22">
        <f t="shared" si="7"/>
        <v>120</v>
      </c>
      <c r="E155" s="35">
        <v>30</v>
      </c>
      <c r="F155" s="28">
        <f t="shared" si="6"/>
        <v>3600</v>
      </c>
    </row>
    <row r="156" spans="1:6" x14ac:dyDescent="0.25">
      <c r="A156" s="34">
        <v>156</v>
      </c>
      <c r="B156" s="34" t="s">
        <v>290</v>
      </c>
      <c r="C156" s="34">
        <v>10</v>
      </c>
      <c r="D156" s="22">
        <f t="shared" si="7"/>
        <v>120</v>
      </c>
      <c r="E156" s="35">
        <v>40</v>
      </c>
      <c r="F156" s="28">
        <f t="shared" si="6"/>
        <v>4800</v>
      </c>
    </row>
    <row r="157" spans="1:6" x14ac:dyDescent="0.25">
      <c r="A157" s="34">
        <v>157</v>
      </c>
      <c r="B157" s="34" t="s">
        <v>88</v>
      </c>
      <c r="C157" s="34">
        <v>5</v>
      </c>
      <c r="D157" s="22">
        <f t="shared" si="7"/>
        <v>60</v>
      </c>
      <c r="E157" s="35">
        <v>100</v>
      </c>
      <c r="F157" s="28">
        <f t="shared" si="6"/>
        <v>6000</v>
      </c>
    </row>
    <row r="158" spans="1:6" x14ac:dyDescent="0.25">
      <c r="A158" s="34">
        <v>158</v>
      </c>
      <c r="B158" s="34" t="s">
        <v>89</v>
      </c>
      <c r="C158" s="34">
        <v>5</v>
      </c>
      <c r="D158" s="22">
        <f t="shared" si="7"/>
        <v>60</v>
      </c>
      <c r="E158" s="35">
        <v>25</v>
      </c>
      <c r="F158" s="28">
        <f t="shared" si="6"/>
        <v>1500</v>
      </c>
    </row>
    <row r="159" spans="1:6" x14ac:dyDescent="0.25">
      <c r="A159" s="34">
        <v>159</v>
      </c>
      <c r="B159" s="34" t="s">
        <v>90</v>
      </c>
      <c r="C159" s="34">
        <v>10</v>
      </c>
      <c r="D159" s="22">
        <f t="shared" si="7"/>
        <v>120</v>
      </c>
      <c r="E159" s="35">
        <v>50</v>
      </c>
      <c r="F159" s="28">
        <f t="shared" si="6"/>
        <v>6000</v>
      </c>
    </row>
    <row r="160" spans="1:6" x14ac:dyDescent="0.25">
      <c r="A160" s="34">
        <v>160</v>
      </c>
      <c r="B160" s="34" t="s">
        <v>91</v>
      </c>
      <c r="C160" s="34">
        <v>10</v>
      </c>
      <c r="D160" s="22">
        <f t="shared" si="7"/>
        <v>120</v>
      </c>
      <c r="E160" s="35">
        <v>90</v>
      </c>
      <c r="F160" s="28">
        <f t="shared" si="6"/>
        <v>10800</v>
      </c>
    </row>
    <row r="161" spans="1:7" x14ac:dyDescent="0.25">
      <c r="A161" s="34">
        <v>161</v>
      </c>
      <c r="B161" s="34" t="s">
        <v>92</v>
      </c>
      <c r="C161" s="34">
        <v>5</v>
      </c>
      <c r="D161" s="22">
        <f t="shared" si="7"/>
        <v>60</v>
      </c>
      <c r="E161" s="35">
        <v>150</v>
      </c>
      <c r="F161" s="28">
        <f t="shared" si="6"/>
        <v>9000</v>
      </c>
    </row>
    <row r="162" spans="1:7" x14ac:dyDescent="0.25">
      <c r="A162" s="34">
        <v>162</v>
      </c>
      <c r="B162" s="34" t="s">
        <v>93</v>
      </c>
      <c r="C162" s="34">
        <v>5</v>
      </c>
      <c r="D162" s="22">
        <f t="shared" si="7"/>
        <v>60</v>
      </c>
      <c r="E162" s="35">
        <v>170</v>
      </c>
      <c r="F162" s="28">
        <f t="shared" si="6"/>
        <v>10200</v>
      </c>
    </row>
    <row r="163" spans="1:7" x14ac:dyDescent="0.25">
      <c r="A163" s="34">
        <v>163</v>
      </c>
      <c r="B163" s="34" t="s">
        <v>94</v>
      </c>
      <c r="C163" s="34">
        <v>5</v>
      </c>
      <c r="D163" s="22">
        <f t="shared" si="7"/>
        <v>60</v>
      </c>
      <c r="E163" s="35">
        <v>70</v>
      </c>
      <c r="F163" s="28">
        <f t="shared" ref="F163:F173" si="8">E163*D163</f>
        <v>4200</v>
      </c>
    </row>
    <row r="164" spans="1:7" x14ac:dyDescent="0.25">
      <c r="A164" s="34">
        <v>166</v>
      </c>
      <c r="B164" s="34" t="s">
        <v>95</v>
      </c>
      <c r="C164" s="34">
        <v>10</v>
      </c>
      <c r="D164" s="22">
        <f t="shared" si="7"/>
        <v>120</v>
      </c>
      <c r="E164" s="35">
        <v>40</v>
      </c>
      <c r="F164" s="28">
        <f t="shared" si="8"/>
        <v>4800</v>
      </c>
    </row>
    <row r="165" spans="1:7" x14ac:dyDescent="0.25">
      <c r="A165" s="34">
        <v>167</v>
      </c>
      <c r="B165" s="34" t="s">
        <v>96</v>
      </c>
      <c r="C165" s="34">
        <v>10</v>
      </c>
      <c r="D165" s="22">
        <f t="shared" si="7"/>
        <v>120</v>
      </c>
      <c r="E165" s="35">
        <v>50</v>
      </c>
      <c r="F165" s="28">
        <f t="shared" si="8"/>
        <v>6000</v>
      </c>
    </row>
    <row r="166" spans="1:7" x14ac:dyDescent="0.25">
      <c r="A166" s="34">
        <v>168</v>
      </c>
      <c r="B166" s="34" t="s">
        <v>97</v>
      </c>
      <c r="C166" s="34">
        <v>10</v>
      </c>
      <c r="D166" s="22">
        <f t="shared" si="7"/>
        <v>120</v>
      </c>
      <c r="E166" s="35">
        <v>80</v>
      </c>
      <c r="F166" s="28">
        <f t="shared" si="8"/>
        <v>9600</v>
      </c>
    </row>
    <row r="167" spans="1:7" x14ac:dyDescent="0.25">
      <c r="A167" s="34">
        <v>169</v>
      </c>
      <c r="B167" s="34" t="s">
        <v>98</v>
      </c>
      <c r="C167" s="34">
        <v>10</v>
      </c>
      <c r="D167" s="22">
        <f t="shared" si="7"/>
        <v>120</v>
      </c>
      <c r="E167" s="35">
        <v>50</v>
      </c>
      <c r="F167" s="28">
        <f t="shared" si="8"/>
        <v>6000</v>
      </c>
    </row>
    <row r="168" spans="1:7" x14ac:dyDescent="0.25">
      <c r="A168" s="34">
        <v>170</v>
      </c>
      <c r="B168" s="34" t="s">
        <v>99</v>
      </c>
      <c r="C168" s="34">
        <v>5</v>
      </c>
      <c r="D168" s="22">
        <f t="shared" si="7"/>
        <v>60</v>
      </c>
      <c r="E168" s="35">
        <v>30</v>
      </c>
      <c r="F168" s="28">
        <f t="shared" si="8"/>
        <v>1800</v>
      </c>
    </row>
    <row r="169" spans="1:7" x14ac:dyDescent="0.25">
      <c r="A169" s="34">
        <v>171</v>
      </c>
      <c r="B169" s="34" t="s">
        <v>100</v>
      </c>
      <c r="C169" s="34">
        <v>10</v>
      </c>
      <c r="D169" s="22">
        <f t="shared" si="7"/>
        <v>120</v>
      </c>
      <c r="E169" s="35">
        <v>50</v>
      </c>
      <c r="F169" s="28">
        <f t="shared" si="8"/>
        <v>6000</v>
      </c>
    </row>
    <row r="170" spans="1:7" x14ac:dyDescent="0.25">
      <c r="A170" s="34">
        <v>172</v>
      </c>
      <c r="B170" s="34" t="s">
        <v>101</v>
      </c>
      <c r="C170" s="34">
        <v>5</v>
      </c>
      <c r="D170" s="22">
        <f t="shared" si="7"/>
        <v>60</v>
      </c>
      <c r="E170" s="35">
        <v>50</v>
      </c>
      <c r="F170" s="28">
        <f t="shared" si="8"/>
        <v>3000</v>
      </c>
    </row>
    <row r="171" spans="1:7" x14ac:dyDescent="0.25">
      <c r="A171" s="34">
        <v>173</v>
      </c>
      <c r="B171" s="34" t="s">
        <v>102</v>
      </c>
      <c r="C171" s="34">
        <v>5</v>
      </c>
      <c r="D171" s="22">
        <f t="shared" si="7"/>
        <v>60</v>
      </c>
      <c r="E171" s="35">
        <v>70</v>
      </c>
      <c r="F171" s="28">
        <f t="shared" si="8"/>
        <v>4200</v>
      </c>
    </row>
    <row r="172" spans="1:7" x14ac:dyDescent="0.25">
      <c r="A172" s="34">
        <v>174</v>
      </c>
      <c r="B172" s="34" t="s">
        <v>103</v>
      </c>
      <c r="C172" s="34">
        <v>5</v>
      </c>
      <c r="D172" s="22">
        <f t="shared" si="7"/>
        <v>60</v>
      </c>
      <c r="E172" s="35">
        <v>80</v>
      </c>
      <c r="F172" s="28">
        <f t="shared" si="8"/>
        <v>4800</v>
      </c>
    </row>
    <row r="173" spans="1:7" x14ac:dyDescent="0.25">
      <c r="A173" s="34">
        <v>175</v>
      </c>
      <c r="B173" s="34" t="s">
        <v>104</v>
      </c>
      <c r="C173" s="34">
        <v>5</v>
      </c>
      <c r="D173" s="22">
        <f t="shared" si="7"/>
        <v>60</v>
      </c>
      <c r="E173" s="35">
        <v>170</v>
      </c>
      <c r="F173" s="28">
        <f t="shared" si="8"/>
        <v>10200</v>
      </c>
    </row>
    <row r="174" spans="1:7" x14ac:dyDescent="0.25">
      <c r="A174" s="49" t="s">
        <v>145</v>
      </c>
      <c r="B174" s="50"/>
      <c r="C174" s="50"/>
      <c r="D174" s="50"/>
      <c r="E174" s="51"/>
      <c r="F174" s="36">
        <f>SUM(F3:F173)</f>
        <v>874740</v>
      </c>
      <c r="G174" s="37"/>
    </row>
  </sheetData>
  <mergeCells count="2">
    <mergeCell ref="A174:E174"/>
    <mergeCell ref="A1:F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F5CE-57C7-4067-87BB-5920BE08190B}">
  <dimension ref="A1:K12"/>
  <sheetViews>
    <sheetView tabSelected="1" topLeftCell="B1" zoomScale="130" zoomScaleNormal="130" workbookViewId="0">
      <selection activeCell="J1" sqref="J1:L1048576"/>
    </sheetView>
  </sheetViews>
  <sheetFormatPr defaultColWidth="9.140625" defaultRowHeight="8.25" x14ac:dyDescent="0.15"/>
  <cols>
    <col min="1" max="1" width="5.140625" style="38" bestFit="1" customWidth="1"/>
    <col min="2" max="2" width="4.7109375" style="38" bestFit="1" customWidth="1"/>
    <col min="3" max="3" width="31.5703125" style="38" customWidth="1"/>
    <col min="4" max="4" width="8.28515625" style="38" bestFit="1" customWidth="1"/>
    <col min="5" max="5" width="6.140625" style="38" bestFit="1" customWidth="1"/>
    <col min="6" max="6" width="10.28515625" style="38" bestFit="1" customWidth="1"/>
    <col min="7" max="7" width="8.85546875" style="38" customWidth="1"/>
    <col min="8" max="8" width="12.28515625" style="38" bestFit="1" customWidth="1"/>
    <col min="9" max="9" width="13.28515625" style="38" bestFit="1" customWidth="1"/>
    <col min="10" max="10" width="9.140625" style="38"/>
    <col min="11" max="11" width="13.85546875" style="38" bestFit="1" customWidth="1"/>
    <col min="12" max="16384" width="9.140625" style="38"/>
  </cols>
  <sheetData>
    <row r="1" spans="1:11" x14ac:dyDescent="0.15">
      <c r="A1" s="42" t="s">
        <v>301</v>
      </c>
      <c r="B1" s="43"/>
      <c r="C1" s="43"/>
      <c r="D1" s="43"/>
      <c r="E1" s="43"/>
      <c r="F1" s="43"/>
      <c r="G1" s="43"/>
      <c r="H1" s="44"/>
    </row>
    <row r="2" spans="1:11" ht="33" x14ac:dyDescent="0.15">
      <c r="A2" s="4" t="s">
        <v>0</v>
      </c>
      <c r="B2" s="4" t="s">
        <v>1</v>
      </c>
      <c r="C2" s="4" t="s">
        <v>2</v>
      </c>
      <c r="D2" s="5" t="s">
        <v>302</v>
      </c>
      <c r="E2" s="5" t="s">
        <v>303</v>
      </c>
      <c r="F2" s="5" t="s">
        <v>304</v>
      </c>
      <c r="G2" s="5" t="s">
        <v>305</v>
      </c>
      <c r="H2" s="5" t="s">
        <v>306</v>
      </c>
    </row>
    <row r="3" spans="1:11" ht="16.5" x14ac:dyDescent="0.15">
      <c r="A3" s="22">
        <v>1</v>
      </c>
      <c r="B3" s="22" t="s">
        <v>3</v>
      </c>
      <c r="C3" s="22" t="s">
        <v>128</v>
      </c>
      <c r="D3" s="25" t="s">
        <v>307</v>
      </c>
      <c r="E3" s="25">
        <v>2</v>
      </c>
      <c r="F3" s="28">
        <v>2500</v>
      </c>
      <c r="G3" s="28">
        <f>F3*E3</f>
        <v>5000</v>
      </c>
      <c r="H3" s="28">
        <f t="shared" ref="H3:H11" si="0">F3*12</f>
        <v>30000</v>
      </c>
    </row>
    <row r="4" spans="1:11" ht="16.5" x14ac:dyDescent="0.15">
      <c r="A4" s="22">
        <v>2</v>
      </c>
      <c r="B4" s="22" t="s">
        <v>3</v>
      </c>
      <c r="C4" s="22" t="s">
        <v>308</v>
      </c>
      <c r="D4" s="25" t="s">
        <v>309</v>
      </c>
      <c r="E4" s="22">
        <v>1</v>
      </c>
      <c r="F4" s="28">
        <v>3500</v>
      </c>
      <c r="G4" s="28">
        <f t="shared" ref="G4:G11" si="1">F4*E4</f>
        <v>3500</v>
      </c>
      <c r="H4" s="28">
        <f t="shared" si="0"/>
        <v>42000</v>
      </c>
    </row>
    <row r="5" spans="1:11" ht="16.5" x14ac:dyDescent="0.15">
      <c r="A5" s="22">
        <v>3</v>
      </c>
      <c r="B5" s="22" t="s">
        <v>3</v>
      </c>
      <c r="C5" s="22" t="s">
        <v>126</v>
      </c>
      <c r="D5" s="25" t="s">
        <v>307</v>
      </c>
      <c r="E5" s="22">
        <v>4</v>
      </c>
      <c r="F5" s="28">
        <v>2832</v>
      </c>
      <c r="G5" s="28">
        <f t="shared" si="1"/>
        <v>11328</v>
      </c>
      <c r="H5" s="28">
        <f t="shared" si="0"/>
        <v>33984</v>
      </c>
    </row>
    <row r="6" spans="1:11" ht="16.5" x14ac:dyDescent="0.15">
      <c r="A6" s="22">
        <v>4</v>
      </c>
      <c r="B6" s="22" t="s">
        <v>3</v>
      </c>
      <c r="C6" s="22" t="s">
        <v>310</v>
      </c>
      <c r="D6" s="25" t="s">
        <v>311</v>
      </c>
      <c r="E6" s="22">
        <v>2</v>
      </c>
      <c r="F6" s="28">
        <v>2400</v>
      </c>
      <c r="G6" s="28">
        <f t="shared" si="1"/>
        <v>4800</v>
      </c>
      <c r="H6" s="28">
        <f t="shared" si="0"/>
        <v>28800</v>
      </c>
    </row>
    <row r="7" spans="1:11" ht="16.5" x14ac:dyDescent="0.15">
      <c r="A7" s="22">
        <v>5</v>
      </c>
      <c r="B7" s="22" t="s">
        <v>3</v>
      </c>
      <c r="C7" s="22" t="s">
        <v>312</v>
      </c>
      <c r="D7" s="25" t="s">
        <v>313</v>
      </c>
      <c r="E7" s="22">
        <v>2</v>
      </c>
      <c r="F7" s="28">
        <v>3000</v>
      </c>
      <c r="G7" s="28">
        <f t="shared" si="1"/>
        <v>6000</v>
      </c>
      <c r="H7" s="28">
        <f t="shared" si="0"/>
        <v>36000</v>
      </c>
    </row>
    <row r="8" spans="1:11" ht="16.5" x14ac:dyDescent="0.15">
      <c r="A8" s="22">
        <v>6</v>
      </c>
      <c r="B8" s="22" t="s">
        <v>3</v>
      </c>
      <c r="C8" s="22" t="s">
        <v>123</v>
      </c>
      <c r="D8" s="25" t="s">
        <v>307</v>
      </c>
      <c r="E8" s="22">
        <v>2</v>
      </c>
      <c r="F8" s="28">
        <v>3183</v>
      </c>
      <c r="G8" s="28">
        <f t="shared" si="1"/>
        <v>6366</v>
      </c>
      <c r="H8" s="28">
        <f t="shared" si="0"/>
        <v>38196</v>
      </c>
    </row>
    <row r="9" spans="1:11" ht="16.5" x14ac:dyDescent="0.15">
      <c r="A9" s="22">
        <v>7</v>
      </c>
      <c r="B9" s="22" t="s">
        <v>3</v>
      </c>
      <c r="C9" s="22" t="s">
        <v>314</v>
      </c>
      <c r="D9" s="25" t="s">
        <v>309</v>
      </c>
      <c r="E9" s="22">
        <v>2</v>
      </c>
      <c r="F9" s="28">
        <v>3500</v>
      </c>
      <c r="G9" s="28">
        <f t="shared" si="1"/>
        <v>7000</v>
      </c>
      <c r="H9" s="28">
        <f t="shared" si="0"/>
        <v>42000</v>
      </c>
    </row>
    <row r="10" spans="1:11" ht="16.5" x14ac:dyDescent="0.15">
      <c r="A10" s="22">
        <v>8</v>
      </c>
      <c r="B10" s="22" t="s">
        <v>3</v>
      </c>
      <c r="C10" s="22" t="s">
        <v>133</v>
      </c>
      <c r="D10" s="25" t="s">
        <v>325</v>
      </c>
      <c r="E10" s="22">
        <v>2</v>
      </c>
      <c r="F10" s="28">
        <v>2832</v>
      </c>
      <c r="G10" s="28">
        <f t="shared" si="1"/>
        <v>5664</v>
      </c>
      <c r="H10" s="28">
        <f t="shared" si="0"/>
        <v>33984</v>
      </c>
    </row>
    <row r="11" spans="1:11" ht="16.5" x14ac:dyDescent="0.15">
      <c r="A11" s="22">
        <v>9</v>
      </c>
      <c r="B11" s="22" t="s">
        <v>3</v>
      </c>
      <c r="C11" s="22" t="s">
        <v>141</v>
      </c>
      <c r="D11" s="25" t="s">
        <v>315</v>
      </c>
      <c r="E11" s="22">
        <v>1</v>
      </c>
      <c r="F11" s="28">
        <v>12000</v>
      </c>
      <c r="G11" s="28">
        <f t="shared" si="1"/>
        <v>12000</v>
      </c>
      <c r="H11" s="28">
        <f t="shared" si="0"/>
        <v>144000</v>
      </c>
    </row>
    <row r="12" spans="1:11" x14ac:dyDescent="0.15">
      <c r="A12" s="53" t="s">
        <v>145</v>
      </c>
      <c r="B12" s="54"/>
      <c r="C12" s="54"/>
      <c r="D12" s="54"/>
      <c r="E12" s="54"/>
      <c r="F12" s="54"/>
      <c r="G12" s="55"/>
      <c r="H12" s="39">
        <f>SUM(H3:H11)</f>
        <v>428964</v>
      </c>
      <c r="I12" s="40"/>
      <c r="K12" s="40"/>
    </row>
  </sheetData>
  <mergeCells count="2">
    <mergeCell ref="A1:H1"/>
    <mergeCell ref="A12:G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MÉDICO ATENÇÃO PRIMÁRIA E PLANT</vt:lpstr>
      <vt:lpstr>ESPECIALIDADES</vt:lpstr>
      <vt:lpstr>EXAMES EM GERAL</vt:lpstr>
      <vt:lpstr>OUTRAS CATEGORIAS - SAÚDE</vt:lpstr>
      <vt:lpstr>EXAMES LABORATORIAIS</vt:lpstr>
      <vt:lpstr>ESPECIALIDADES EDUCAÇÃO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LICITAÇÃO</dc:creator>
  <cp:lastModifiedBy>SETOR DE LICITAÇÃO</cp:lastModifiedBy>
  <dcterms:created xsi:type="dcterms:W3CDTF">2025-01-09T13:42:25Z</dcterms:created>
  <dcterms:modified xsi:type="dcterms:W3CDTF">2025-12-03T13:17:17Z</dcterms:modified>
</cp:coreProperties>
</file>